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5456" windowHeight="10128" tabRatio="801" firstSheet="5" activeTab="10"/>
  </bookViews>
  <sheets>
    <sheet name="Summary (all)" sheetId="8" r:id="rId1"/>
    <sheet name="Lost Revenues (PEF)" sheetId="1" r:id="rId2"/>
    <sheet name="Lost Revenues (PSC)" sheetId="15" r:id="rId3"/>
    <sheet name="ECCR Rate Impact(PEF)" sheetId="6" r:id="rId4"/>
    <sheet name="ECCR Rate Impact(PSC)" sheetId="17" r:id="rId5"/>
    <sheet name="Lost mWh (PEF)" sheetId="7" r:id="rId6"/>
    <sheet name="Lost mWh (PSC)" sheetId="18" r:id="rId7"/>
    <sheet name="Costs (PEF)" sheetId="9" r:id="rId8"/>
    <sheet name="Costs (PSC)" sheetId="19" r:id="rId9"/>
    <sheet name="PEF Electric Revenue Summary" sheetId="4" r:id="rId10"/>
    <sheet name="Scenario Info" sheetId="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8">#REF!</definedName>
    <definedName name="\P" localSheetId="4">#REF!</definedName>
    <definedName name="\P" localSheetId="6">#REF!</definedName>
    <definedName name="\P" localSheetId="2">#REF!</definedName>
    <definedName name="\P">#REF!</definedName>
    <definedName name="A_EST" localSheetId="8">#REF!</definedName>
    <definedName name="A_EST" localSheetId="4">#REF!</definedName>
    <definedName name="A_EST" localSheetId="6">#REF!</definedName>
    <definedName name="A_EST" localSheetId="2">#REF!</definedName>
    <definedName name="A_EST">#REF!</definedName>
    <definedName name="A_EST_INPUT" localSheetId="8">#REF!</definedName>
    <definedName name="A_EST_INPUT" localSheetId="4">#REF!</definedName>
    <definedName name="A_EST_INPUT" localSheetId="6">#REF!</definedName>
    <definedName name="A_EST_INPUT" localSheetId="2">#REF!</definedName>
    <definedName name="A_EST_INPUT">#REF!</definedName>
    <definedName name="Apr_Act">'[1]Current Year O&amp;M'!$C$88:$L$106</definedName>
    <definedName name="Apr_labels">'[1]Current Year O&amp;M'!$C$88:$L$88</definedName>
    <definedName name="Asset_1">#REF!</definedName>
    <definedName name="Asset_2">#REF!</definedName>
    <definedName name="Asset_3">#REF!</definedName>
    <definedName name="BUDGET">[2]Filing!$A$199:$Y$230</definedName>
    <definedName name="By_Exp_Total">'[3]SCH C-2 Data'!#REF!</definedName>
    <definedName name="C_3P1">#REF!</definedName>
    <definedName name="C_3P2">#REF!</definedName>
    <definedName name="C_3P3">#REF!</definedName>
    <definedName name="C_3P4">#REF!</definedName>
    <definedName name="C_3P7">#REF!</definedName>
    <definedName name="C_3P8">#REF!</definedName>
    <definedName name="C_3P9">'[4]SCH C-3 Backup'!#REF!</definedName>
    <definedName name="CT_1P1">[2]Filing!$A$16:$I$51</definedName>
    <definedName name="CT_2P1">[2]Filing!$A$134:$I$185</definedName>
    <definedName name="CT_2P2">[2]Filing!$A$54:$Y$88</definedName>
    <definedName name="CT_2P3">[2]Filing!$A$93:$Y$129</definedName>
    <definedName name="CT_2P4">[2]Filing!$A$192:$Y$230</definedName>
    <definedName name="CT_3P1">#REF!</definedName>
    <definedName name="CT_3P2">#REF!</definedName>
    <definedName name="CT_3P3">'[4]SCH C-3 Backup'!#REF!</definedName>
    <definedName name="CT_4_SUMMARY">#REF!</definedName>
    <definedName name="CT_4P1">#REF!</definedName>
    <definedName name="CT_4P3">#REF!</definedName>
    <definedName name="CT_4P4">#REF!</definedName>
    <definedName name="Depr_Return_20015932">#REF!</definedName>
    <definedName name="Depr_Return_20015933">'[1]SCH C-2 p4-6'!#REF!</definedName>
    <definedName name="Depr_Return_20021332">'[1]SCH C-2 p4-6'!#REF!</definedName>
    <definedName name="Derivation_of_Energy_Separation_Factors">#REF!</definedName>
    <definedName name="FACTORS">#REF!</definedName>
    <definedName name="Feb_Act">'[1]Current Year O&amp;M'!$C$34:$L$52</definedName>
    <definedName name="Feb_labels">'[1]Current Year O&amp;M'!$C$34:$L$34</definedName>
    <definedName name="FGC">#REF!</definedName>
    <definedName name="FOR_THE_PERIOD_APRIL__1996_THROUGH_SEPTEMBER__1996">#REF!</definedName>
    <definedName name="FORM42_1A">#REF!</definedName>
    <definedName name="FORM42_2A">#REF!</definedName>
    <definedName name="FORM42_3A">#REF!</definedName>
    <definedName name="FORM42_4A">#REF!</definedName>
    <definedName name="FORM42_6A">#REF!</definedName>
    <definedName name="FORM42_8A_P1">#REF!</definedName>
    <definedName name="FORM42_8A_P10">#REF!</definedName>
    <definedName name="FORM42_8A_P11">#REF!</definedName>
    <definedName name="FORM42_8A_P12">#REF!</definedName>
    <definedName name="FORM42_8A_P13">#REF!</definedName>
    <definedName name="FORM42_8A_P14">#REF!</definedName>
    <definedName name="FORM42_8A_P15">#REF!</definedName>
    <definedName name="FORM42_8A_P16">#REF!</definedName>
    <definedName name="FORM42_8A_P17">#REF!</definedName>
    <definedName name="FORM42_8A_P18">#REF!</definedName>
    <definedName name="FORM42_8A_P19">#REF!</definedName>
    <definedName name="FORM42_8A_P2">#REF!</definedName>
    <definedName name="FORM42_8A_P20">#REF!</definedName>
    <definedName name="FORM42_8A_P3">#REF!</definedName>
    <definedName name="FORM42_8A_P4">#REF!</definedName>
    <definedName name="FORM42_8A_P5">#REF!</definedName>
    <definedName name="FORM42_8A_P6">#REF!</definedName>
    <definedName name="FORM42_8A_P7">#REF!</definedName>
    <definedName name="FORM42_8A_P8">#REF!</definedName>
    <definedName name="FORM42_8A_P9">#REF!</definedName>
    <definedName name="FPSC_DOCKET_NO._940002_EG">#REF!</definedName>
    <definedName name="ID_sorted">#REF!</definedName>
    <definedName name="Jan_Act">'[1]Current Year O&amp;M'!$C$7:$L$25</definedName>
    <definedName name="Jan_labels">'[1]Current Year O&amp;M'!$C$7:$L$7</definedName>
    <definedName name="July_Act">'[1]Current Year O&amp;M'!$C$170:$L$188</definedName>
    <definedName name="July_lables">'[1]Current Year O&amp;M'!$C$170:$L$170</definedName>
    <definedName name="Jun_Act">'[1]Current Year O&amp;M'!$C$142:$L$160</definedName>
    <definedName name="Jun_labels">'[1]Current Year O&amp;M'!$C$142:$L$142</definedName>
    <definedName name="LINE">#REF!</definedName>
    <definedName name="LOAD_DATA">#REF!</definedName>
    <definedName name="Mar_Act">'[1]Current Year O&amp;M'!$C$61:$L$79</definedName>
    <definedName name="Mar_labels">'[1]Current Year O&amp;M'!$C$61:$L$61</definedName>
    <definedName name="May_Act">'[1]Current Year O&amp;M'!$C$115:$L$133</definedName>
    <definedName name="May_lables">'[1]Current Year O&amp;M'!$C$115:$L$115</definedName>
    <definedName name="MONTH_10">'[1]Current Year O&amp;M'!#REF!</definedName>
    <definedName name="MONTH_10_2">'[1]Current Year O&amp;M'!#REF!</definedName>
    <definedName name="MONTH_11">'[1]Current Year O&amp;M'!#REF!</definedName>
    <definedName name="MONTH_11_2">'[1]Current Year O&amp;M'!#REF!</definedName>
    <definedName name="MONTH_12">'[1]Current Year O&amp;M'!#REF!</definedName>
    <definedName name="MONTH_12_2">'[1]Current Year O&amp;M'!#REF!</definedName>
    <definedName name="MONTH_7">'[1]Current Year O&amp;M'!#REF!</definedName>
    <definedName name="MONTH_7_2">'[1]Current Year O&amp;M'!#REF!</definedName>
    <definedName name="MONTH_8">'[1]Current Year O&amp;M'!#REF!</definedName>
    <definedName name="MONTH_8_2">'[1]Current Year O&amp;M'!#REF!</definedName>
    <definedName name="MONTH_9">'[1]Current Year O&amp;M'!#REF!</definedName>
    <definedName name="MONTH_9_2">'[1]Current Year O&amp;M'!#REF!</definedName>
    <definedName name="pall">#REF!</definedName>
    <definedName name="_xlnm.Print_Area" localSheetId="3">'ECCR Rate Impact(PEF)'!$A$1:$CH$58</definedName>
    <definedName name="_xlnm.Print_Area" localSheetId="4">'ECCR Rate Impact(PSC)'!$A$1:$CH$58</definedName>
    <definedName name="_xlnm.Print_Area" localSheetId="1">'Lost Revenues (PEF)'!$A$2:$N$47</definedName>
    <definedName name="_xlnm.Print_Area" localSheetId="2">'Lost Revenues (PSC)'!$A$1:$M$47</definedName>
    <definedName name="_xlnm.Print_Area" localSheetId="9">'PEF Electric Revenue Summary'!$A$4:$E$8</definedName>
    <definedName name="_xlnm.Print_Area" localSheetId="0">'Summary (all)'!$A$1:$N$31</definedName>
    <definedName name="Print_Proj">[5]Table!$A$1:$AB$46,[5]Table!$AU$1:$BK$46,[5]Table!$BZ$1:$CT$46</definedName>
    <definedName name="_xlnm.Print_Titles" localSheetId="9">'PEF Electric Revenue Summary'!$1:$3</definedName>
    <definedName name="Return_1">#REF!</definedName>
    <definedName name="Return_2" localSheetId="8">'[6]Return Calc'!#REF!</definedName>
    <definedName name="Return_2" localSheetId="4">'[6]Return Calc'!#REF!</definedName>
    <definedName name="Return_2" localSheetId="6">'[6]Return Calc'!#REF!</definedName>
    <definedName name="Return_2" localSheetId="2">'[6]Return Calc'!#REF!</definedName>
    <definedName name="Return_2">#REF!</definedName>
    <definedName name="RETURN_3">#REF!</definedName>
    <definedName name="RETURN_4">#REF!</definedName>
    <definedName name="RETURN_5">#REF!</definedName>
    <definedName name="Return_Factors">#REF!</definedName>
    <definedName name="SEP_FACTOR">#REF!</definedName>
    <definedName name="SEPDEM">#REF!</definedName>
    <definedName name="Summary">'[3]SCH C-2 Data'!#REF!</definedName>
    <definedName name="Summary_by_Expense">#REF!</definedName>
    <definedName name="SURVRPT">#REF!</definedName>
    <definedName name="Total_Emissions">#REF!</definedName>
    <definedName name="TRUEUPREV">#REF!</definedName>
    <definedName name="TRUEUPSALES">#REF!</definedName>
    <definedName name="USAGE93">#REF!</definedName>
  </definedNames>
  <calcPr calcId="125725" calcMode="manual"/>
</workbook>
</file>

<file path=xl/calcChain.xml><?xml version="1.0" encoding="utf-8"?>
<calcChain xmlns="http://schemas.openxmlformats.org/spreadsheetml/2006/main">
  <c r="C10" i="1"/>
  <c r="E8"/>
  <c r="D18"/>
  <c r="E18"/>
  <c r="F18"/>
  <c r="G18"/>
  <c r="H18"/>
  <c r="I18"/>
  <c r="J18"/>
  <c r="K18"/>
  <c r="L18"/>
  <c r="C18"/>
  <c r="D17"/>
  <c r="E17"/>
  <c r="F17"/>
  <c r="G17"/>
  <c r="H17"/>
  <c r="I17"/>
  <c r="J17"/>
  <c r="K17"/>
  <c r="L17"/>
  <c r="C17"/>
  <c r="D16"/>
  <c r="E16"/>
  <c r="F16"/>
  <c r="G16"/>
  <c r="H16"/>
  <c r="I16"/>
  <c r="J16"/>
  <c r="K16"/>
  <c r="L16"/>
  <c r="C16"/>
  <c r="AL57" i="17" l="1"/>
  <c r="M7" i="19"/>
  <c r="M6"/>
  <c r="AK57" i="17" s="1"/>
  <c r="AI57"/>
  <c r="AH57"/>
  <c r="AF57"/>
  <c r="AE57"/>
  <c r="AC57"/>
  <c r="AB57"/>
  <c r="Z57"/>
  <c r="Y57"/>
  <c r="W57"/>
  <c r="V57"/>
  <c r="T57"/>
  <c r="S57"/>
  <c r="Q57"/>
  <c r="P57"/>
  <c r="N57"/>
  <c r="M57"/>
  <c r="K57"/>
  <c r="J57"/>
  <c r="H57"/>
  <c r="G57"/>
  <c r="M5" i="9"/>
  <c r="AL57" i="6" s="1"/>
  <c r="M4" i="9"/>
  <c r="AK57" i="6" s="1"/>
  <c r="AI57"/>
  <c r="AH57"/>
  <c r="AF57"/>
  <c r="AE57"/>
  <c r="AC57"/>
  <c r="AB57"/>
  <c r="Z57"/>
  <c r="Y57"/>
  <c r="W57"/>
  <c r="V57"/>
  <c r="T57"/>
  <c r="S57"/>
  <c r="Q57"/>
  <c r="P57"/>
  <c r="N57"/>
  <c r="M57"/>
  <c r="K57"/>
  <c r="J57"/>
  <c r="H57"/>
  <c r="G57"/>
  <c r="M8" i="19" l="1"/>
  <c r="AP57" i="17"/>
  <c r="X9" i="7" l="1"/>
  <c r="X8"/>
  <c r="X11" s="1"/>
  <c r="P8"/>
  <c r="Q8"/>
  <c r="R8"/>
  <c r="S8"/>
  <c r="T8"/>
  <c r="U8"/>
  <c r="V8"/>
  <c r="W8"/>
  <c r="P9"/>
  <c r="Q9"/>
  <c r="R9"/>
  <c r="S9"/>
  <c r="T9"/>
  <c r="U9"/>
  <c r="V9"/>
  <c r="W9"/>
  <c r="O9"/>
  <c r="O8"/>
  <c r="L9"/>
  <c r="L8"/>
  <c r="X9" i="18"/>
  <c r="W9"/>
  <c r="V9"/>
  <c r="U9"/>
  <c r="T9"/>
  <c r="S9"/>
  <c r="R9"/>
  <c r="Q9"/>
  <c r="P9"/>
  <c r="X8"/>
  <c r="W8"/>
  <c r="V8"/>
  <c r="U8"/>
  <c r="T8"/>
  <c r="S8"/>
  <c r="R8"/>
  <c r="Q8"/>
  <c r="P8"/>
  <c r="O9"/>
  <c r="O8"/>
  <c r="O11" i="7" l="1"/>
  <c r="U11"/>
  <c r="S11"/>
  <c r="Q11"/>
  <c r="Y9"/>
  <c r="V11"/>
  <c r="T11"/>
  <c r="R11"/>
  <c r="P11"/>
  <c r="W11"/>
  <c r="J8" i="19"/>
  <c r="I8"/>
  <c r="H8"/>
  <c r="G8"/>
  <c r="F8"/>
  <c r="E8"/>
  <c r="D8"/>
  <c r="C8"/>
  <c r="B8"/>
  <c r="K8"/>
  <c r="L6"/>
  <c r="L7"/>
  <c r="L8" l="1"/>
  <c r="L4" i="9" l="1"/>
  <c r="L5"/>
  <c r="B6"/>
  <c r="C6"/>
  <c r="D6"/>
  <c r="E6"/>
  <c r="F6"/>
  <c r="G6"/>
  <c r="H6"/>
  <c r="I6"/>
  <c r="J6"/>
  <c r="K6"/>
  <c r="L8" i="18"/>
  <c r="L9"/>
  <c r="Y9"/>
  <c r="B11"/>
  <c r="C11"/>
  <c r="D11"/>
  <c r="E11"/>
  <c r="F11"/>
  <c r="G11"/>
  <c r="H11"/>
  <c r="I11"/>
  <c r="J11"/>
  <c r="K11"/>
  <c r="O11"/>
  <c r="P11"/>
  <c r="Q11"/>
  <c r="R11"/>
  <c r="S11"/>
  <c r="T11"/>
  <c r="U11"/>
  <c r="V11"/>
  <c r="W11"/>
  <c r="X11"/>
  <c r="Y8" i="7"/>
  <c r="B11"/>
  <c r="C11"/>
  <c r="D11"/>
  <c r="E11"/>
  <c r="F11"/>
  <c r="G11"/>
  <c r="H11"/>
  <c r="I11"/>
  <c r="J11"/>
  <c r="K11"/>
  <c r="E52" i="17"/>
  <c r="F52"/>
  <c r="E52" i="6"/>
  <c r="F52"/>
  <c r="AP57"/>
  <c r="C29" i="15"/>
  <c r="D29" s="1"/>
  <c r="C30"/>
  <c r="D30" s="1"/>
  <c r="E30" s="1"/>
  <c r="C8" i="1"/>
  <c r="C8" i="15" s="1"/>
  <c r="D8" i="1"/>
  <c r="D8" i="15" s="1"/>
  <c r="E8"/>
  <c r="F8" i="1"/>
  <c r="F8" i="15" s="1"/>
  <c r="G8" i="1"/>
  <c r="G8" i="15" s="1"/>
  <c r="H8" i="1"/>
  <c r="H8" i="15" s="1"/>
  <c r="I8" i="1"/>
  <c r="I8" i="15" s="1"/>
  <c r="J8" i="1"/>
  <c r="J8" i="15" s="1"/>
  <c r="K8" i="1"/>
  <c r="K8" i="15" s="1"/>
  <c r="L8" i="1"/>
  <c r="L8" i="15" s="1"/>
  <c r="C9" i="1"/>
  <c r="C9" i="15" s="1"/>
  <c r="D9" i="1"/>
  <c r="D9" i="15" s="1"/>
  <c r="E9" i="1"/>
  <c r="E9" i="15" s="1"/>
  <c r="F9" i="1"/>
  <c r="F9" i="15" s="1"/>
  <c r="G9" i="1"/>
  <c r="G9" i="15" s="1"/>
  <c r="H9" i="1"/>
  <c r="H9" i="15" s="1"/>
  <c r="I9" i="1"/>
  <c r="I9" i="15" s="1"/>
  <c r="J9" i="1"/>
  <c r="J9" i="15" s="1"/>
  <c r="K9" i="1"/>
  <c r="K9" i="15" s="1"/>
  <c r="L9" i="1"/>
  <c r="C10" i="15"/>
  <c r="D10" i="1"/>
  <c r="D10" i="15" s="1"/>
  <c r="E10" i="1"/>
  <c r="E10" i="15" s="1"/>
  <c r="F10" i="1"/>
  <c r="F10" i="15" s="1"/>
  <c r="G10" i="1"/>
  <c r="G10" i="15" s="1"/>
  <c r="H10" i="1"/>
  <c r="H10" i="15" s="1"/>
  <c r="I10" i="1"/>
  <c r="I10" i="15" s="1"/>
  <c r="J10" i="1"/>
  <c r="J10" i="15" s="1"/>
  <c r="K10" i="1"/>
  <c r="K10" i="15" s="1"/>
  <c r="L10" i="1"/>
  <c r="L10" i="15" s="1"/>
  <c r="C15" i="1"/>
  <c r="C15" i="15" s="1"/>
  <c r="D15" i="1"/>
  <c r="D15" i="15" s="1"/>
  <c r="E15" i="1"/>
  <c r="E15" i="15" s="1"/>
  <c r="F15" i="1"/>
  <c r="F15" i="15" s="1"/>
  <c r="G15" i="1"/>
  <c r="G15" i="15" s="1"/>
  <c r="H15" i="1"/>
  <c r="H15" i="15" s="1"/>
  <c r="I15" i="1"/>
  <c r="I15" i="15" s="1"/>
  <c r="J15" i="1"/>
  <c r="J15" i="15" s="1"/>
  <c r="K15" i="1"/>
  <c r="K15" i="15" s="1"/>
  <c r="L15" i="1"/>
  <c r="L15" i="15" s="1"/>
  <c r="C16"/>
  <c r="C42" s="1"/>
  <c r="D16"/>
  <c r="E16"/>
  <c r="F16"/>
  <c r="G16"/>
  <c r="H16"/>
  <c r="I16"/>
  <c r="J16"/>
  <c r="K16"/>
  <c r="C17"/>
  <c r="C43" s="1"/>
  <c r="D17"/>
  <c r="D43" s="1"/>
  <c r="E17"/>
  <c r="E43" s="1"/>
  <c r="F17"/>
  <c r="F43" s="1"/>
  <c r="G17"/>
  <c r="G43" s="1"/>
  <c r="H17"/>
  <c r="H43" s="1"/>
  <c r="I17"/>
  <c r="I43" s="1"/>
  <c r="J17"/>
  <c r="J43" s="1"/>
  <c r="K17"/>
  <c r="K43" s="1"/>
  <c r="L17"/>
  <c r="L43" s="1"/>
  <c r="C18"/>
  <c r="C44" s="1"/>
  <c r="D18"/>
  <c r="D44" s="1"/>
  <c r="E18"/>
  <c r="E44" s="1"/>
  <c r="F18"/>
  <c r="F44" s="1"/>
  <c r="G18"/>
  <c r="G44" s="1"/>
  <c r="H18"/>
  <c r="H44" s="1"/>
  <c r="I18"/>
  <c r="I44" s="1"/>
  <c r="J18"/>
  <c r="J44" s="1"/>
  <c r="K18"/>
  <c r="K44" s="1"/>
  <c r="C22" i="1"/>
  <c r="C22" i="15" s="1"/>
  <c r="C29" i="1"/>
  <c r="D29" s="1"/>
  <c r="E29" s="1"/>
  <c r="C30"/>
  <c r="D30" s="1"/>
  <c r="J43"/>
  <c r="C44"/>
  <c r="G44"/>
  <c r="K44"/>
  <c r="G24" l="1"/>
  <c r="G24" i="15" s="1"/>
  <c r="G37" s="1"/>
  <c r="I23" i="1"/>
  <c r="I23" i="15" s="1"/>
  <c r="K24" i="1"/>
  <c r="C24"/>
  <c r="C24" i="15" s="1"/>
  <c r="C37" s="1"/>
  <c r="E23" i="1"/>
  <c r="E23" i="15" s="1"/>
  <c r="I24" i="1"/>
  <c r="I37" s="1"/>
  <c r="E24"/>
  <c r="E37" s="1"/>
  <c r="K23"/>
  <c r="K23" i="15" s="1"/>
  <c r="G23" i="1"/>
  <c r="G23" i="15" s="1"/>
  <c r="C23" i="1"/>
  <c r="C36" s="1"/>
  <c r="K24" i="15"/>
  <c r="K37" s="1"/>
  <c r="K22" i="1"/>
  <c r="K22" i="15" s="1"/>
  <c r="G22" i="1"/>
  <c r="G22" i="15" s="1"/>
  <c r="I22" i="1"/>
  <c r="I22" i="15" s="1"/>
  <c r="E22" i="1"/>
  <c r="E22" i="15" s="1"/>
  <c r="H11" i="1"/>
  <c r="H11" i="15" s="1"/>
  <c r="L6" i="9"/>
  <c r="L11" i="7"/>
  <c r="F43" i="1"/>
  <c r="L11"/>
  <c r="L11" i="15" s="1"/>
  <c r="D11" i="1"/>
  <c r="D11" i="15" s="1"/>
  <c r="L23" i="1"/>
  <c r="L23" i="15" s="1"/>
  <c r="I44" i="1"/>
  <c r="E44"/>
  <c r="L43"/>
  <c r="H43"/>
  <c r="D43"/>
  <c r="L24"/>
  <c r="L24" i="15" s="1"/>
  <c r="J24" i="1"/>
  <c r="J24" i="15" s="1"/>
  <c r="H24" i="1"/>
  <c r="H24" i="15" s="1"/>
  <c r="F24" i="1"/>
  <c r="F24" i="15" s="1"/>
  <c r="D24" i="1"/>
  <c r="D24" i="15" s="1"/>
  <c r="J23" i="1"/>
  <c r="J23" i="15" s="1"/>
  <c r="H23" i="1"/>
  <c r="H23" i="15" s="1"/>
  <c r="F23" i="1"/>
  <c r="F23" i="15" s="1"/>
  <c r="D23" i="1"/>
  <c r="L22"/>
  <c r="L22" i="15" s="1"/>
  <c r="J22" i="1"/>
  <c r="J22" i="15" s="1"/>
  <c r="H22" i="1"/>
  <c r="H22" i="15" s="1"/>
  <c r="F22" i="1"/>
  <c r="F22" i="15" s="1"/>
  <c r="D22" i="1"/>
  <c r="M17"/>
  <c r="M17" i="15" s="1"/>
  <c r="J11" i="1"/>
  <c r="J11" i="15" s="1"/>
  <c r="F11" i="1"/>
  <c r="F11" i="15" s="1"/>
  <c r="M10" i="1"/>
  <c r="Y11" i="7"/>
  <c r="C32" i="15"/>
  <c r="Y11" i="18"/>
  <c r="Y8"/>
  <c r="J19" i="1"/>
  <c r="J19" i="15" s="1"/>
  <c r="M18" i="1"/>
  <c r="M18" i="15" s="1"/>
  <c r="C42" i="1"/>
  <c r="F19"/>
  <c r="F19" i="15" s="1"/>
  <c r="C41" i="1"/>
  <c r="AQ13" i="6" s="1"/>
  <c r="C35" i="1"/>
  <c r="L19"/>
  <c r="L19" i="15" s="1"/>
  <c r="H19" i="1"/>
  <c r="H19" i="15" s="1"/>
  <c r="D19" i="1"/>
  <c r="D19" i="15" s="1"/>
  <c r="L11" i="18"/>
  <c r="E29" i="15"/>
  <c r="D32"/>
  <c r="E42"/>
  <c r="AS18" i="17" s="1"/>
  <c r="D41" i="15"/>
  <c r="L44" i="1"/>
  <c r="J44"/>
  <c r="H44"/>
  <c r="F44"/>
  <c r="D44"/>
  <c r="K43"/>
  <c r="I43"/>
  <c r="G43"/>
  <c r="E43"/>
  <c r="C43"/>
  <c r="D41"/>
  <c r="K37"/>
  <c r="G37"/>
  <c r="C35" i="15"/>
  <c r="D23" i="8" s="1"/>
  <c r="K19" i="1"/>
  <c r="K19" i="15" s="1"/>
  <c r="I19" i="1"/>
  <c r="I19" i="15" s="1"/>
  <c r="G19" i="1"/>
  <c r="G19" i="15" s="1"/>
  <c r="E19" i="1"/>
  <c r="E19" i="15" s="1"/>
  <c r="C19" i="1"/>
  <c r="C19" i="15" s="1"/>
  <c r="M43"/>
  <c r="M16" i="1"/>
  <c r="M16" i="15" s="1"/>
  <c r="D42"/>
  <c r="AR23" i="17" s="1"/>
  <c r="M15" i="1"/>
  <c r="M15" i="15" s="1"/>
  <c r="C41"/>
  <c r="AQ13" i="17" s="1"/>
  <c r="K11" i="1"/>
  <c r="K11" i="15" s="1"/>
  <c r="I11" i="1"/>
  <c r="I11" i="15" s="1"/>
  <c r="G11" i="1"/>
  <c r="G11" i="15" s="1"/>
  <c r="E11" i="1"/>
  <c r="E11" i="15" s="1"/>
  <c r="C11" i="1"/>
  <c r="C11" i="15" s="1"/>
  <c r="M9" i="1"/>
  <c r="M9" i="15" s="1"/>
  <c r="M8" i="1"/>
  <c r="J13" i="17"/>
  <c r="J55"/>
  <c r="J20"/>
  <c r="J23"/>
  <c r="J30"/>
  <c r="J37"/>
  <c r="J44"/>
  <c r="AH13"/>
  <c r="AH55"/>
  <c r="AH20"/>
  <c r="AH23"/>
  <c r="AH30"/>
  <c r="AH37"/>
  <c r="AH44"/>
  <c r="E30" i="1"/>
  <c r="E32" s="1"/>
  <c r="D32"/>
  <c r="D42"/>
  <c r="P13" i="17"/>
  <c r="P55"/>
  <c r="P20"/>
  <c r="P23"/>
  <c r="P30"/>
  <c r="P37"/>
  <c r="P44"/>
  <c r="AB13"/>
  <c r="AB55"/>
  <c r="AB20"/>
  <c r="AB23"/>
  <c r="AB30"/>
  <c r="AB37"/>
  <c r="AB44"/>
  <c r="F29" i="1"/>
  <c r="E41"/>
  <c r="AQ17" i="17"/>
  <c r="AQ18"/>
  <c r="AQ19"/>
  <c r="AQ28"/>
  <c r="AQ35"/>
  <c r="AQ42"/>
  <c r="AQ55"/>
  <c r="AQ23"/>
  <c r="AQ27"/>
  <c r="AQ29"/>
  <c r="AQ34"/>
  <c r="AQ36"/>
  <c r="AQ41"/>
  <c r="AQ43"/>
  <c r="AE20"/>
  <c r="AE23"/>
  <c r="AE30"/>
  <c r="AE37"/>
  <c r="AE44"/>
  <c r="AE13"/>
  <c r="AE55"/>
  <c r="M20"/>
  <c r="M23"/>
  <c r="M30"/>
  <c r="M37"/>
  <c r="M44"/>
  <c r="M13"/>
  <c r="M55"/>
  <c r="V13"/>
  <c r="V55"/>
  <c r="V20"/>
  <c r="V23"/>
  <c r="V30"/>
  <c r="V37"/>
  <c r="V44"/>
  <c r="AR55"/>
  <c r="F30" i="15"/>
  <c r="F42" s="1"/>
  <c r="E36"/>
  <c r="F24" i="8" s="1"/>
  <c r="E32" i="15"/>
  <c r="F29"/>
  <c r="E35"/>
  <c r="F23" i="8" s="1"/>
  <c r="L18" i="15"/>
  <c r="L44" s="1"/>
  <c r="M44" s="1"/>
  <c r="L16"/>
  <c r="L9"/>
  <c r="AQ55" i="6"/>
  <c r="AQ19"/>
  <c r="C32" i="1"/>
  <c r="AQ36" i="6"/>
  <c r="C37" i="1" l="1"/>
  <c r="D22" i="15"/>
  <c r="D35" s="1"/>
  <c r="E23" i="8" s="1"/>
  <c r="C23" i="15"/>
  <c r="C36" s="1"/>
  <c r="I24"/>
  <c r="I37" s="1"/>
  <c r="D23"/>
  <c r="D36" s="1"/>
  <c r="E24" i="8" s="1"/>
  <c r="E24" i="15"/>
  <c r="E37" s="1"/>
  <c r="E38" s="1"/>
  <c r="AR27" i="17"/>
  <c r="AS41"/>
  <c r="AQ42" i="6"/>
  <c r="AQ29"/>
  <c r="AQ43"/>
  <c r="AQ51" s="1"/>
  <c r="AQ17"/>
  <c r="AQ35"/>
  <c r="AQ50" s="1"/>
  <c r="AR19" i="17"/>
  <c r="E35" i="1"/>
  <c r="D35"/>
  <c r="M23"/>
  <c r="M23" i="15" s="1"/>
  <c r="AQ27" i="6"/>
  <c r="AQ34"/>
  <c r="AQ41"/>
  <c r="AQ44" s="1"/>
  <c r="BD44" s="1"/>
  <c r="AQ18"/>
  <c r="AQ28"/>
  <c r="AR35" i="17"/>
  <c r="AR41"/>
  <c r="M19" i="1"/>
  <c r="D36"/>
  <c r="M11"/>
  <c r="M11" i="15" s="1"/>
  <c r="C45"/>
  <c r="AR17" i="17"/>
  <c r="AR34"/>
  <c r="AR42"/>
  <c r="AR28"/>
  <c r="AR18"/>
  <c r="AR43"/>
  <c r="AR36"/>
  <c r="AR29"/>
  <c r="AS17"/>
  <c r="G29" i="15"/>
  <c r="F25" i="8"/>
  <c r="Y20" i="17"/>
  <c r="Y30"/>
  <c r="Y44"/>
  <c r="Y55"/>
  <c r="Y23"/>
  <c r="Y37"/>
  <c r="Y13"/>
  <c r="S23"/>
  <c r="S37"/>
  <c r="S13"/>
  <c r="S20"/>
  <c r="S30"/>
  <c r="S44"/>
  <c r="S55"/>
  <c r="M10" i="15"/>
  <c r="M24" i="1"/>
  <c r="M24" i="15" s="1"/>
  <c r="F37"/>
  <c r="F37" i="1"/>
  <c r="J37" i="15"/>
  <c r="J37" i="1"/>
  <c r="AS27" i="17"/>
  <c r="D37" i="15"/>
  <c r="D37" i="1"/>
  <c r="H37" i="15"/>
  <c r="H37" i="1"/>
  <c r="L37" i="15"/>
  <c r="L37" i="1"/>
  <c r="AQ23" i="6"/>
  <c r="C38" i="1"/>
  <c r="AS34" i="17"/>
  <c r="AS55"/>
  <c r="AS35"/>
  <c r="AS43"/>
  <c r="AS36"/>
  <c r="AS29"/>
  <c r="AS23"/>
  <c r="AS42"/>
  <c r="AS19"/>
  <c r="D45" i="15"/>
  <c r="AR13" i="17"/>
  <c r="AS28"/>
  <c r="E41" i="15"/>
  <c r="M43" i="1"/>
  <c r="AR13" i="6"/>
  <c r="M44" i="1"/>
  <c r="M8" i="15"/>
  <c r="M22" i="1"/>
  <c r="M22" i="15" s="1"/>
  <c r="C45" i="1"/>
  <c r="G30" i="15"/>
  <c r="F36"/>
  <c r="G24" i="8" s="1"/>
  <c r="S52" i="17"/>
  <c r="AE52"/>
  <c r="AQ37"/>
  <c r="BD37" s="1"/>
  <c r="AQ49"/>
  <c r="G29" i="1"/>
  <c r="F35"/>
  <c r="F41"/>
  <c r="AB52" i="17"/>
  <c r="AR17" i="6"/>
  <c r="AR18"/>
  <c r="AR19"/>
  <c r="AR28"/>
  <c r="AR35"/>
  <c r="AR42"/>
  <c r="AR55"/>
  <c r="D45" i="1"/>
  <c r="AR23" i="6"/>
  <c r="AR27"/>
  <c r="AR29"/>
  <c r="AR34"/>
  <c r="AR36"/>
  <c r="AR41"/>
  <c r="AR43"/>
  <c r="F30" i="1"/>
  <c r="E36"/>
  <c r="E38" s="1"/>
  <c r="E42"/>
  <c r="E45" s="1"/>
  <c r="J52" i="17"/>
  <c r="F41" i="15"/>
  <c r="AQ44" i="17"/>
  <c r="BD44" s="1"/>
  <c r="AQ30"/>
  <c r="BD30" s="1"/>
  <c r="AQ50"/>
  <c r="AQ20"/>
  <c r="AT23"/>
  <c r="AT27"/>
  <c r="AT29"/>
  <c r="AT34"/>
  <c r="AT36"/>
  <c r="AT41"/>
  <c r="AT43"/>
  <c r="AT17"/>
  <c r="AT18"/>
  <c r="AT19"/>
  <c r="AT28"/>
  <c r="AT35"/>
  <c r="AT42"/>
  <c r="AT55"/>
  <c r="F35" i="15"/>
  <c r="G23" i="8" s="1"/>
  <c r="F32" i="15"/>
  <c r="AR37" i="17"/>
  <c r="BF37" s="1"/>
  <c r="M19" i="15"/>
  <c r="V52" i="17"/>
  <c r="M52"/>
  <c r="Y52"/>
  <c r="AS13" i="6"/>
  <c r="P52" i="17"/>
  <c r="AH52"/>
  <c r="AR20"/>
  <c r="AQ51"/>
  <c r="AS37" l="1"/>
  <c r="BI37" s="1"/>
  <c r="AS49"/>
  <c r="AR51"/>
  <c r="AQ20" i="6"/>
  <c r="AQ49"/>
  <c r="AQ37"/>
  <c r="BD37" s="1"/>
  <c r="E25" i="8"/>
  <c r="D24"/>
  <c r="D25" s="1"/>
  <c r="C38" i="15"/>
  <c r="D38"/>
  <c r="AS44" i="17"/>
  <c r="BI44" s="1"/>
  <c r="AR50"/>
  <c r="D38" i="1"/>
  <c r="AR49" i="17"/>
  <c r="AR52" s="1"/>
  <c r="BF52" s="1"/>
  <c r="AQ30" i="6"/>
  <c r="BD30" s="1"/>
  <c r="AR30" i="17"/>
  <c r="BF30" s="1"/>
  <c r="M37" i="15"/>
  <c r="G25" i="8"/>
  <c r="M37" i="1"/>
  <c r="AS30" i="17"/>
  <c r="BI30" s="1"/>
  <c r="AR44"/>
  <c r="BF44" s="1"/>
  <c r="AS20"/>
  <c r="AQ57"/>
  <c r="AQ52" i="6"/>
  <c r="BD52" s="1"/>
  <c r="AS51" i="17"/>
  <c r="AS50"/>
  <c r="E45" i="15"/>
  <c r="AS13" i="17"/>
  <c r="AR50" i="6"/>
  <c r="AE13"/>
  <c r="AE55"/>
  <c r="AE20"/>
  <c r="AE23"/>
  <c r="AE30"/>
  <c r="AE37"/>
  <c r="AE44"/>
  <c r="AH20"/>
  <c r="AH23"/>
  <c r="AH30"/>
  <c r="AH37"/>
  <c r="AH44"/>
  <c r="AH13"/>
  <c r="AH55"/>
  <c r="AB20"/>
  <c r="AB23"/>
  <c r="AB30"/>
  <c r="AB37"/>
  <c r="AB44"/>
  <c r="AB13"/>
  <c r="AB55"/>
  <c r="V20"/>
  <c r="V23"/>
  <c r="V30"/>
  <c r="V37"/>
  <c r="V44"/>
  <c r="V13"/>
  <c r="V55"/>
  <c r="P20"/>
  <c r="P23"/>
  <c r="P30"/>
  <c r="P37"/>
  <c r="P44"/>
  <c r="P13"/>
  <c r="P55"/>
  <c r="J20"/>
  <c r="J23"/>
  <c r="J30"/>
  <c r="J37"/>
  <c r="J44"/>
  <c r="J13"/>
  <c r="J55"/>
  <c r="G20" i="17"/>
  <c r="G23"/>
  <c r="G30"/>
  <c r="G37"/>
  <c r="G44"/>
  <c r="G13"/>
  <c r="G55"/>
  <c r="F38" i="15"/>
  <c r="AT37" i="17"/>
  <c r="BL37" s="1"/>
  <c r="AT49"/>
  <c r="F45" i="15"/>
  <c r="AT13" i="17"/>
  <c r="G30" i="1"/>
  <c r="G32" s="1"/>
  <c r="F36"/>
  <c r="F38" s="1"/>
  <c r="F42"/>
  <c r="F45" s="1"/>
  <c r="AR37" i="6"/>
  <c r="BF37" s="1"/>
  <c r="AR49"/>
  <c r="H29" i="1"/>
  <c r="G35"/>
  <c r="G41"/>
  <c r="H30" i="15"/>
  <c r="G36"/>
  <c r="H24" i="8" s="1"/>
  <c r="G42" i="15"/>
  <c r="AT50" i="17"/>
  <c r="AT20"/>
  <c r="AT44"/>
  <c r="BL44" s="1"/>
  <c r="AT30"/>
  <c r="BL30" s="1"/>
  <c r="AR44" i="6"/>
  <c r="BF44" s="1"/>
  <c r="AR30"/>
  <c r="BF30" s="1"/>
  <c r="F32" i="1"/>
  <c r="Y13" i="6"/>
  <c r="Y55"/>
  <c r="Y20"/>
  <c r="Y23"/>
  <c r="Y30"/>
  <c r="Y37"/>
  <c r="Y44"/>
  <c r="S13"/>
  <c r="S55"/>
  <c r="S20"/>
  <c r="S23"/>
  <c r="S30"/>
  <c r="S37"/>
  <c r="S44"/>
  <c r="M13"/>
  <c r="M55"/>
  <c r="M20"/>
  <c r="M23"/>
  <c r="M30"/>
  <c r="M37"/>
  <c r="M44"/>
  <c r="AK20" i="17"/>
  <c r="AK23"/>
  <c r="AK30"/>
  <c r="AK37"/>
  <c r="AK44"/>
  <c r="AK13"/>
  <c r="AK55"/>
  <c r="G32" i="15"/>
  <c r="H29"/>
  <c r="G35"/>
  <c r="H23" i="8" s="1"/>
  <c r="G41" i="15"/>
  <c r="AS23" i="6"/>
  <c r="AS27"/>
  <c r="AS29"/>
  <c r="AS34"/>
  <c r="AS36"/>
  <c r="AS41"/>
  <c r="AS43"/>
  <c r="AS17"/>
  <c r="AS18"/>
  <c r="AS19"/>
  <c r="AS28"/>
  <c r="AS35"/>
  <c r="AS42"/>
  <c r="AS55"/>
  <c r="AT13"/>
  <c r="AT51" i="17"/>
  <c r="AR51" i="6"/>
  <c r="AR20"/>
  <c r="AQ52" i="17"/>
  <c r="BD52" s="1"/>
  <c r="AQ57" i="6"/>
  <c r="AR57" i="17" l="1"/>
  <c r="AS52"/>
  <c r="BI52" s="1"/>
  <c r="AR57" i="6"/>
  <c r="AS57" i="17"/>
  <c r="H25" i="8"/>
  <c r="AT57" i="17"/>
  <c r="AK13" i="6"/>
  <c r="AK55"/>
  <c r="AK20"/>
  <c r="AK23"/>
  <c r="AK30"/>
  <c r="AK37"/>
  <c r="AK44"/>
  <c r="AS37"/>
  <c r="BI37" s="1"/>
  <c r="AS49"/>
  <c r="AU13" i="17"/>
  <c r="G45" i="15"/>
  <c r="G38"/>
  <c r="AK52" i="17"/>
  <c r="S52" i="6"/>
  <c r="AU17" i="17"/>
  <c r="AU18"/>
  <c r="AU19"/>
  <c r="AU28"/>
  <c r="AU35"/>
  <c r="AU42"/>
  <c r="AU55"/>
  <c r="AU23"/>
  <c r="AU27"/>
  <c r="AU29"/>
  <c r="AU34"/>
  <c r="AU36"/>
  <c r="AU41"/>
  <c r="AU43"/>
  <c r="AU13" i="6"/>
  <c r="H30" i="1"/>
  <c r="H32" s="1"/>
  <c r="G36"/>
  <c r="G38" s="1"/>
  <c r="G42"/>
  <c r="J52" i="6"/>
  <c r="V52"/>
  <c r="AH52"/>
  <c r="AS50"/>
  <c r="AS20"/>
  <c r="AS44"/>
  <c r="BI44" s="1"/>
  <c r="AS30"/>
  <c r="BI30" s="1"/>
  <c r="AT52" i="17"/>
  <c r="BL52" s="1"/>
  <c r="G13" i="6"/>
  <c r="G55"/>
  <c r="G20"/>
  <c r="G23"/>
  <c r="G30"/>
  <c r="G37"/>
  <c r="G44"/>
  <c r="I29" i="15"/>
  <c r="H35"/>
  <c r="I23" i="8" s="1"/>
  <c r="H32" i="15"/>
  <c r="H41"/>
  <c r="M52" i="6"/>
  <c r="Y52"/>
  <c r="I30" i="15"/>
  <c r="H36"/>
  <c r="I24" i="8" s="1"/>
  <c r="H42" i="15"/>
  <c r="I29" i="1"/>
  <c r="H35"/>
  <c r="H41"/>
  <c r="AT17" i="6"/>
  <c r="AT18"/>
  <c r="AT19"/>
  <c r="AT28"/>
  <c r="AT35"/>
  <c r="AT42"/>
  <c r="AT55"/>
  <c r="AT23"/>
  <c r="AT27"/>
  <c r="AT29"/>
  <c r="AT34"/>
  <c r="AT36"/>
  <c r="AT41"/>
  <c r="AT43"/>
  <c r="G52" i="17"/>
  <c r="P52" i="6"/>
  <c r="AB52"/>
  <c r="AE52"/>
  <c r="AS51"/>
  <c r="AR52"/>
  <c r="BF52" s="1"/>
  <c r="I25" i="8" l="1"/>
  <c r="AU44" i="17"/>
  <c r="BO44" s="1"/>
  <c r="AU30"/>
  <c r="BO30" s="1"/>
  <c r="AU50"/>
  <c r="AT37" i="6"/>
  <c r="BL37" s="1"/>
  <c r="AT49"/>
  <c r="AV13"/>
  <c r="AV23" i="17"/>
  <c r="AV27"/>
  <c r="AV29"/>
  <c r="AV34"/>
  <c r="AV36"/>
  <c r="AV41"/>
  <c r="AV43"/>
  <c r="AV17"/>
  <c r="AV18"/>
  <c r="AV19"/>
  <c r="AV28"/>
  <c r="AV35"/>
  <c r="AV42"/>
  <c r="AV55"/>
  <c r="H38" i="15"/>
  <c r="AU23" i="6"/>
  <c r="AU27"/>
  <c r="AU29"/>
  <c r="AU34"/>
  <c r="AU36"/>
  <c r="AU41"/>
  <c r="AU43"/>
  <c r="AU17"/>
  <c r="AU18"/>
  <c r="AU19"/>
  <c r="AU28"/>
  <c r="AU35"/>
  <c r="AU42"/>
  <c r="AU55"/>
  <c r="AT44"/>
  <c r="BL44" s="1"/>
  <c r="AT30"/>
  <c r="BL30" s="1"/>
  <c r="AT50"/>
  <c r="AT20"/>
  <c r="AS57"/>
  <c r="G45" i="1"/>
  <c r="AU51" i="17"/>
  <c r="J29" i="1"/>
  <c r="I35"/>
  <c r="I41"/>
  <c r="J30" i="15"/>
  <c r="I36"/>
  <c r="J24" i="8" s="1"/>
  <c r="I42" i="15"/>
  <c r="H45"/>
  <c r="AV13" i="17"/>
  <c r="I32" i="15"/>
  <c r="J29"/>
  <c r="I35"/>
  <c r="J23" i="8" s="1"/>
  <c r="I41" i="15"/>
  <c r="G52" i="6"/>
  <c r="I30" i="1"/>
  <c r="H36"/>
  <c r="H38" s="1"/>
  <c r="H42"/>
  <c r="AU37" i="17"/>
  <c r="AU49"/>
  <c r="AK52" i="6"/>
  <c r="AT51"/>
  <c r="AU20" i="17"/>
  <c r="AS52" i="6"/>
  <c r="BI52" s="1"/>
  <c r="J25" i="8" l="1"/>
  <c r="AU57" i="17"/>
  <c r="AU52"/>
  <c r="BO52" s="1"/>
  <c r="AU50" i="6"/>
  <c r="AU44"/>
  <c r="BO44" s="1"/>
  <c r="AU30"/>
  <c r="BO30" s="1"/>
  <c r="AV50" i="17"/>
  <c r="AT57" i="6"/>
  <c r="AV44" i="17"/>
  <c r="BR44" s="1"/>
  <c r="AV30"/>
  <c r="BR30" s="1"/>
  <c r="BO37"/>
  <c r="J30" i="1"/>
  <c r="J32" s="1"/>
  <c r="I36"/>
  <c r="I38" s="1"/>
  <c r="I42"/>
  <c r="I45" s="1"/>
  <c r="AW13" i="17"/>
  <c r="I45" i="15"/>
  <c r="K29"/>
  <c r="J35"/>
  <c r="K23" i="8" s="1"/>
  <c r="J32" i="15"/>
  <c r="J41"/>
  <c r="AW17" i="17"/>
  <c r="AW18"/>
  <c r="AW19"/>
  <c r="AW28"/>
  <c r="AW35"/>
  <c r="AW42"/>
  <c r="AW55"/>
  <c r="AW23"/>
  <c r="AW27"/>
  <c r="AW29"/>
  <c r="AW34"/>
  <c r="AW36"/>
  <c r="AW41"/>
  <c r="AW43"/>
  <c r="AW13" i="6"/>
  <c r="I32" i="1"/>
  <c r="AU51" i="6"/>
  <c r="AV51" i="17"/>
  <c r="AV17" i="6"/>
  <c r="AV18"/>
  <c r="AV19"/>
  <c r="AV28"/>
  <c r="AV35"/>
  <c r="AV42"/>
  <c r="AV55"/>
  <c r="AV23"/>
  <c r="AV27"/>
  <c r="AV29"/>
  <c r="AV34"/>
  <c r="AV36"/>
  <c r="AV41"/>
  <c r="AV43"/>
  <c r="I38" i="15"/>
  <c r="K30"/>
  <c r="J36"/>
  <c r="K24" i="8" s="1"/>
  <c r="J42" i="15"/>
  <c r="K29" i="1"/>
  <c r="J35"/>
  <c r="J41"/>
  <c r="AU37" i="6"/>
  <c r="BO37" s="1"/>
  <c r="AU49"/>
  <c r="AV37" i="17"/>
  <c r="AV49"/>
  <c r="AU20" i="6"/>
  <c r="AV20" i="17"/>
  <c r="H45" i="1"/>
  <c r="AT52" i="6"/>
  <c r="BL52" s="1"/>
  <c r="K25" i="8" l="1"/>
  <c r="AV57" i="17"/>
  <c r="AU57" i="6"/>
  <c r="AU52"/>
  <c r="BO52" s="1"/>
  <c r="AV52" i="17"/>
  <c r="BR52" s="1"/>
  <c r="AW44"/>
  <c r="BU44" s="1"/>
  <c r="AW30"/>
  <c r="BU30" s="1"/>
  <c r="AW50"/>
  <c r="BR37"/>
  <c r="AX13" i="6"/>
  <c r="AV37"/>
  <c r="BR37" s="1"/>
  <c r="AV49"/>
  <c r="J45" i="15"/>
  <c r="AX13" i="17"/>
  <c r="K32" i="15"/>
  <c r="L29"/>
  <c r="K35"/>
  <c r="L23" i="8" s="1"/>
  <c r="K41" i="15"/>
  <c r="K30" i="1"/>
  <c r="K32" s="1"/>
  <c r="J36"/>
  <c r="J38" s="1"/>
  <c r="J42"/>
  <c r="AV44" i="6"/>
  <c r="BR44" s="1"/>
  <c r="AV30"/>
  <c r="BR30" s="1"/>
  <c r="AV50"/>
  <c r="AV20"/>
  <c r="AW51" i="17"/>
  <c r="L29" i="1"/>
  <c r="K35"/>
  <c r="K41"/>
  <c r="AX23" i="17"/>
  <c r="AX27"/>
  <c r="AX29"/>
  <c r="AX34"/>
  <c r="AX36"/>
  <c r="AX41"/>
  <c r="AX43"/>
  <c r="AX17"/>
  <c r="AX18"/>
  <c r="AX19"/>
  <c r="AX28"/>
  <c r="AX35"/>
  <c r="AX42"/>
  <c r="AX55"/>
  <c r="L30" i="15"/>
  <c r="K36"/>
  <c r="L24" i="8" s="1"/>
  <c r="K42" i="15"/>
  <c r="AW37" i="17"/>
  <c r="AW49"/>
  <c r="J38" i="15"/>
  <c r="AW23" i="6"/>
  <c r="AW27"/>
  <c r="AW29"/>
  <c r="AW34"/>
  <c r="AW36"/>
  <c r="AW41"/>
  <c r="AW43"/>
  <c r="AW17"/>
  <c r="AW18"/>
  <c r="AW19"/>
  <c r="AW28"/>
  <c r="AW35"/>
  <c r="AW42"/>
  <c r="AW55"/>
  <c r="AV51"/>
  <c r="AW20" i="17"/>
  <c r="AW57" l="1"/>
  <c r="L25" i="8"/>
  <c r="AW52" i="17"/>
  <c r="BU52" s="1"/>
  <c r="AW37" i="6"/>
  <c r="BU37" s="1"/>
  <c r="AW49"/>
  <c r="AY17" i="17"/>
  <c r="AY18"/>
  <c r="AY19"/>
  <c r="AY28"/>
  <c r="AY35"/>
  <c r="AY42"/>
  <c r="AY55"/>
  <c r="AY23"/>
  <c r="AY27"/>
  <c r="AY29"/>
  <c r="AY34"/>
  <c r="AY36"/>
  <c r="AY41"/>
  <c r="AY43"/>
  <c r="AX37"/>
  <c r="AX49"/>
  <c r="AY13" i="6"/>
  <c r="AX17"/>
  <c r="AX18"/>
  <c r="AX19"/>
  <c r="AX28"/>
  <c r="AX35"/>
  <c r="AX42"/>
  <c r="AX55"/>
  <c r="AX23"/>
  <c r="AX27"/>
  <c r="AX29"/>
  <c r="AX34"/>
  <c r="AX36"/>
  <c r="AX41"/>
  <c r="AX43"/>
  <c r="M29" i="15"/>
  <c r="L35"/>
  <c r="M23" i="8" s="1"/>
  <c r="L32" i="15"/>
  <c r="M32" s="1"/>
  <c r="N45" s="1"/>
  <c r="L41"/>
  <c r="AW50" i="6"/>
  <c r="AW20"/>
  <c r="AW44"/>
  <c r="BU44" s="1"/>
  <c r="AW30"/>
  <c r="BU30" s="1"/>
  <c r="AX50" i="17"/>
  <c r="AX20"/>
  <c r="AX44"/>
  <c r="AX30"/>
  <c r="AV57" i="6"/>
  <c r="BU37" i="17"/>
  <c r="M30" i="15"/>
  <c r="L36"/>
  <c r="M24" i="8" s="1"/>
  <c r="L42" i="15"/>
  <c r="M29" i="1"/>
  <c r="L35"/>
  <c r="L41"/>
  <c r="L30"/>
  <c r="L32" s="1"/>
  <c r="M32" s="1"/>
  <c r="N45" s="1"/>
  <c r="K36"/>
  <c r="K38" s="1"/>
  <c r="K42"/>
  <c r="AY13" i="17"/>
  <c r="K45" i="15"/>
  <c r="K38"/>
  <c r="AW51" i="6"/>
  <c r="AX51" i="17"/>
  <c r="AV52" i="6"/>
  <c r="BR52" s="1"/>
  <c r="J45" i="1"/>
  <c r="M25" i="8" l="1"/>
  <c r="AX57" i="17"/>
  <c r="AY44"/>
  <c r="AY30"/>
  <c r="CA30" s="1"/>
  <c r="AY50"/>
  <c r="AY23" i="6"/>
  <c r="AY27"/>
  <c r="AY29"/>
  <c r="AY34"/>
  <c r="AY36"/>
  <c r="AY41"/>
  <c r="AY43"/>
  <c r="AY17"/>
  <c r="AY18"/>
  <c r="AY19"/>
  <c r="AY28"/>
  <c r="AY35"/>
  <c r="AY42"/>
  <c r="AY55"/>
  <c r="BX30" i="17"/>
  <c r="L45" i="15"/>
  <c r="AZ13" i="17"/>
  <c r="M41" i="15"/>
  <c r="AX37" i="6"/>
  <c r="BX37" s="1"/>
  <c r="AX49"/>
  <c r="AW57"/>
  <c r="AX44"/>
  <c r="BX44" s="1"/>
  <c r="AX30"/>
  <c r="BX30" s="1"/>
  <c r="AX50"/>
  <c r="AX20"/>
  <c r="K45" i="1"/>
  <c r="AX52" i="17"/>
  <c r="AY51"/>
  <c r="AW52" i="6"/>
  <c r="BU52" s="1"/>
  <c r="M30" i="1"/>
  <c r="L36"/>
  <c r="M36" s="1"/>
  <c r="L42"/>
  <c r="L45" s="1"/>
  <c r="AZ13" i="6"/>
  <c r="M41" i="1"/>
  <c r="M35"/>
  <c r="AZ23" i="17"/>
  <c r="AZ27"/>
  <c r="AZ29"/>
  <c r="AZ34"/>
  <c r="AZ36"/>
  <c r="AZ41"/>
  <c r="AZ43"/>
  <c r="M42" i="15"/>
  <c r="AZ17" i="17"/>
  <c r="AZ18"/>
  <c r="AZ19"/>
  <c r="AZ28"/>
  <c r="AZ35"/>
  <c r="AZ42"/>
  <c r="AZ55"/>
  <c r="M36" i="15"/>
  <c r="N24" i="8" s="1"/>
  <c r="BX44" i="17"/>
  <c r="M35" i="15"/>
  <c r="N23" i="8" s="1"/>
  <c r="L38" i="15"/>
  <c r="M38" s="1"/>
  <c r="BX37" i="17"/>
  <c r="CA44"/>
  <c r="AY37"/>
  <c r="AY49"/>
  <c r="AX51" i="6"/>
  <c r="AY20" i="17"/>
  <c r="AY57" l="1"/>
  <c r="N25" i="8"/>
  <c r="L38" i="1"/>
  <c r="M38" s="1"/>
  <c r="AY52" i="17"/>
  <c r="CA52" s="1"/>
  <c r="BA13"/>
  <c r="M45" i="15"/>
  <c r="AY37" i="6"/>
  <c r="CA37" s="1"/>
  <c r="AY49"/>
  <c r="AZ50" i="17"/>
  <c r="AZ20"/>
  <c r="AZ51"/>
  <c r="AX57" i="6"/>
  <c r="AX52"/>
  <c r="BX52" s="1"/>
  <c r="AY50"/>
  <c r="AY20"/>
  <c r="AY44"/>
  <c r="CA44" s="1"/>
  <c r="AY30"/>
  <c r="CA30" s="1"/>
  <c r="CA37" i="17"/>
  <c r="BA17"/>
  <c r="BA18"/>
  <c r="BA19"/>
  <c r="BA28"/>
  <c r="BA35"/>
  <c r="BA42"/>
  <c r="BA55"/>
  <c r="BA23"/>
  <c r="BA27"/>
  <c r="BA29"/>
  <c r="BA34"/>
  <c r="BA36"/>
  <c r="BA41"/>
  <c r="BA43"/>
  <c r="AZ37"/>
  <c r="AZ49"/>
  <c r="BA13" i="6"/>
  <c r="AZ17"/>
  <c r="AZ18"/>
  <c r="AZ19"/>
  <c r="AZ28"/>
  <c r="AZ35"/>
  <c r="AZ42"/>
  <c r="AZ55"/>
  <c r="M42" i="1"/>
  <c r="AZ23" i="6"/>
  <c r="AZ27"/>
  <c r="AZ29"/>
  <c r="AZ34"/>
  <c r="AZ36"/>
  <c r="AZ41"/>
  <c r="AZ43"/>
  <c r="BX52" i="17"/>
  <c r="AZ44"/>
  <c r="AZ30"/>
  <c r="AY51" i="6"/>
  <c r="AZ57" i="17" l="1"/>
  <c r="AZ52"/>
  <c r="CD52" s="1"/>
  <c r="AZ44" i="6"/>
  <c r="CD44" s="1"/>
  <c r="AZ30"/>
  <c r="CD30" s="1"/>
  <c r="CD30" i="17"/>
  <c r="CD44"/>
  <c r="CD37"/>
  <c r="BA37"/>
  <c r="BA49"/>
  <c r="AZ51" i="6"/>
  <c r="AZ50"/>
  <c r="AZ20"/>
  <c r="BA44" i="17"/>
  <c r="BA30"/>
  <c r="BA50"/>
  <c r="BA20"/>
  <c r="AY52" i="6"/>
  <c r="CA52" s="1"/>
  <c r="AZ37"/>
  <c r="CD37" s="1"/>
  <c r="AZ49"/>
  <c r="BA23"/>
  <c r="BA27"/>
  <c r="BA29"/>
  <c r="BA34"/>
  <c r="BA36"/>
  <c r="BA41"/>
  <c r="BA43"/>
  <c r="BA17"/>
  <c r="BA18"/>
  <c r="BA19"/>
  <c r="BA28"/>
  <c r="BA35"/>
  <c r="BA42"/>
  <c r="BA55"/>
  <c r="M45" i="1"/>
  <c r="BA51" i="17"/>
  <c r="AY57" i="6"/>
  <c r="BA57" i="17" l="1"/>
  <c r="BA50" i="6"/>
  <c r="BA44"/>
  <c r="CG44" s="1"/>
  <c r="BA30"/>
  <c r="CG30" s="1"/>
  <c r="AZ52"/>
  <c r="CD52" s="1"/>
  <c r="CG44" i="17"/>
  <c r="CG37"/>
  <c r="BA51" i="6"/>
  <c r="AZ57"/>
  <c r="BA37"/>
  <c r="CG37" s="1"/>
  <c r="BA49"/>
  <c r="CG30" i="17"/>
  <c r="BA20" i="6"/>
  <c r="BA52" i="17"/>
  <c r="BA57" i="6" l="1"/>
  <c r="BA52"/>
  <c r="CG52" s="1"/>
  <c r="CG52" i="17"/>
  <c r="H20" i="6" l="1"/>
  <c r="I20" s="1"/>
  <c r="BE17" s="1"/>
  <c r="H23"/>
  <c r="I23" s="1"/>
  <c r="BE23" s="1"/>
  <c r="H30"/>
  <c r="I30" s="1"/>
  <c r="BE27" s="1"/>
  <c r="H37"/>
  <c r="I37" s="1"/>
  <c r="BE34" s="1"/>
  <c r="H44"/>
  <c r="H13"/>
  <c r="I13" s="1"/>
  <c r="H55"/>
  <c r="I55" s="1"/>
  <c r="BE55" s="1"/>
  <c r="BE13" l="1"/>
  <c r="H52"/>
  <c r="I44"/>
  <c r="I57" s="1"/>
  <c r="BE57" s="1"/>
  <c r="BE28"/>
  <c r="BE29"/>
  <c r="BE18"/>
  <c r="BE19"/>
  <c r="BE35"/>
  <c r="BE36"/>
  <c r="BE41" l="1"/>
  <c r="I52"/>
  <c r="BE49" s="1"/>
  <c r="BE50" l="1"/>
  <c r="BE51"/>
  <c r="BE42"/>
  <c r="BE43"/>
  <c r="K13" l="1"/>
  <c r="L13" s="1"/>
  <c r="K55"/>
  <c r="L55" s="1"/>
  <c r="BH55" s="1"/>
  <c r="K20"/>
  <c r="L20" s="1"/>
  <c r="BH17" s="1"/>
  <c r="K23"/>
  <c r="L23" s="1"/>
  <c r="BH23" s="1"/>
  <c r="K30"/>
  <c r="L30" s="1"/>
  <c r="K37"/>
  <c r="L37" s="1"/>
  <c r="K44"/>
  <c r="K52" l="1"/>
  <c r="L44"/>
  <c r="L57" s="1"/>
  <c r="BH57" s="1"/>
  <c r="BG27"/>
  <c r="BH27"/>
  <c r="BH18"/>
  <c r="BH19"/>
  <c r="BH13"/>
  <c r="BG34"/>
  <c r="BH34"/>
  <c r="BG36" l="1"/>
  <c r="BG35"/>
  <c r="BG29"/>
  <c r="BG28"/>
  <c r="BH35"/>
  <c r="BH36"/>
  <c r="BH28"/>
  <c r="BH29"/>
  <c r="BG41"/>
  <c r="L52"/>
  <c r="BH41"/>
  <c r="BH42" l="1"/>
  <c r="BH43"/>
  <c r="BG43"/>
  <c r="BG42"/>
  <c r="BG49"/>
  <c r="BH49"/>
  <c r="BH50" l="1"/>
  <c r="BH51"/>
  <c r="BG51"/>
  <c r="BG50"/>
  <c r="N20" l="1"/>
  <c r="O20" s="1"/>
  <c r="BK17" s="1"/>
  <c r="N23"/>
  <c r="O23" s="1"/>
  <c r="BK23" s="1"/>
  <c r="N30"/>
  <c r="O30" s="1"/>
  <c r="N37"/>
  <c r="O37" s="1"/>
  <c r="N44"/>
  <c r="N13"/>
  <c r="O13" s="1"/>
  <c r="N55"/>
  <c r="O55" s="1"/>
  <c r="BK55" s="1"/>
  <c r="N52" l="1"/>
  <c r="O44"/>
  <c r="O57" s="1"/>
  <c r="BK57" s="1"/>
  <c r="BJ27"/>
  <c r="BK27"/>
  <c r="BK13"/>
  <c r="BJ34"/>
  <c r="BK34"/>
  <c r="BK18"/>
  <c r="BK19"/>
  <c r="BK35" l="1"/>
  <c r="BK36"/>
  <c r="BJ29"/>
  <c r="BJ28"/>
  <c r="BJ36"/>
  <c r="BJ35"/>
  <c r="BK28"/>
  <c r="BK29"/>
  <c r="BJ41"/>
  <c r="BK41"/>
  <c r="O52"/>
  <c r="BJ49" l="1"/>
  <c r="BK49"/>
  <c r="BJ43"/>
  <c r="BJ42"/>
  <c r="BK42"/>
  <c r="BK43"/>
  <c r="BK50" l="1"/>
  <c r="BK51"/>
  <c r="BJ51"/>
  <c r="BJ50"/>
  <c r="Q13" l="1"/>
  <c r="R13" s="1"/>
  <c r="Q55"/>
  <c r="R55" s="1"/>
  <c r="BN55" s="1"/>
  <c r="Q20"/>
  <c r="R20" s="1"/>
  <c r="BN17" s="1"/>
  <c r="Q23"/>
  <c r="R23" s="1"/>
  <c r="BN23" s="1"/>
  <c r="Q30"/>
  <c r="R30" s="1"/>
  <c r="Q37"/>
  <c r="R37" s="1"/>
  <c r="Q44"/>
  <c r="BM34" l="1"/>
  <c r="BN34"/>
  <c r="Q52"/>
  <c r="R44"/>
  <c r="R57" s="1"/>
  <c r="BN57" s="1"/>
  <c r="BM27"/>
  <c r="BN27"/>
  <c r="BN18"/>
  <c r="BN19"/>
  <c r="BN13"/>
  <c r="BN28" l="1"/>
  <c r="BN29"/>
  <c r="BM41"/>
  <c r="R52"/>
  <c r="BN41"/>
  <c r="BN35"/>
  <c r="BN36"/>
  <c r="BM29"/>
  <c r="BM28"/>
  <c r="BM36"/>
  <c r="BM35"/>
  <c r="BM43" l="1"/>
  <c r="BM42"/>
  <c r="BM49"/>
  <c r="BN49"/>
  <c r="BN42"/>
  <c r="BN43"/>
  <c r="BM51" l="1"/>
  <c r="BM50"/>
  <c r="BN50"/>
  <c r="BN51"/>
  <c r="T20" l="1"/>
  <c r="U20" s="1"/>
  <c r="BQ17" s="1"/>
  <c r="T23"/>
  <c r="U23" s="1"/>
  <c r="BQ23" s="1"/>
  <c r="T30"/>
  <c r="U30" s="1"/>
  <c r="T37"/>
  <c r="U37" s="1"/>
  <c r="T44"/>
  <c r="T13"/>
  <c r="U13" s="1"/>
  <c r="T55"/>
  <c r="U55" s="1"/>
  <c r="BQ55" s="1"/>
  <c r="T52" l="1"/>
  <c r="U44"/>
  <c r="BP27"/>
  <c r="BQ27"/>
  <c r="BQ18"/>
  <c r="BQ19"/>
  <c r="BQ13"/>
  <c r="BP34"/>
  <c r="BQ34"/>
  <c r="BP41" l="1"/>
  <c r="BQ41"/>
  <c r="U52"/>
  <c r="BQ35"/>
  <c r="BQ36"/>
  <c r="BP29"/>
  <c r="BP28"/>
  <c r="U57"/>
  <c r="BQ57" s="1"/>
  <c r="BP36"/>
  <c r="BP35"/>
  <c r="BQ28"/>
  <c r="BQ29"/>
  <c r="BP49" l="1"/>
  <c r="BQ49"/>
  <c r="BP43"/>
  <c r="BP42"/>
  <c r="BQ42"/>
  <c r="BQ43"/>
  <c r="BP51" l="1"/>
  <c r="BP50"/>
  <c r="BQ50"/>
  <c r="BQ51"/>
  <c r="W20" l="1"/>
  <c r="X20" s="1"/>
  <c r="BT17" s="1"/>
  <c r="W44"/>
  <c r="W55" l="1"/>
  <c r="X55" s="1"/>
  <c r="BT55" s="1"/>
  <c r="W30"/>
  <c r="X30" s="1"/>
  <c r="BS27" s="1"/>
  <c r="W13"/>
  <c r="X13" s="1"/>
  <c r="W37"/>
  <c r="X37" s="1"/>
  <c r="BT34" s="1"/>
  <c r="W23"/>
  <c r="X23" s="1"/>
  <c r="BT23" s="1"/>
  <c r="X44"/>
  <c r="BT13"/>
  <c r="BT18"/>
  <c r="BT19"/>
  <c r="BS34" l="1"/>
  <c r="BS35" s="1"/>
  <c r="BT27"/>
  <c r="BT28" s="1"/>
  <c r="W52"/>
  <c r="X57"/>
  <c r="BT57" s="1"/>
  <c r="BS36"/>
  <c r="BS29"/>
  <c r="BS28"/>
  <c r="BT35"/>
  <c r="BT36"/>
  <c r="BS41"/>
  <c r="X52"/>
  <c r="BT41"/>
  <c r="BT29" l="1"/>
  <c r="BT42"/>
  <c r="BT43"/>
  <c r="BS49"/>
  <c r="BT49"/>
  <c r="BS43"/>
  <c r="BS42"/>
  <c r="BS51" l="1"/>
  <c r="BS50"/>
  <c r="BT50"/>
  <c r="BT51"/>
  <c r="Z23" l="1"/>
  <c r="AA23" s="1"/>
  <c r="BW23" s="1"/>
  <c r="Z37"/>
  <c r="AA37" s="1"/>
  <c r="Z13"/>
  <c r="AA13" s="1"/>
  <c r="Z20" l="1"/>
  <c r="AA20" s="1"/>
  <c r="BW17" s="1"/>
  <c r="BW18" s="1"/>
  <c r="Z55"/>
  <c r="AA55" s="1"/>
  <c r="BW55" s="1"/>
  <c r="Z44"/>
  <c r="Z52" s="1"/>
  <c r="Z30"/>
  <c r="AA30" s="1"/>
  <c r="BV27" s="1"/>
  <c r="BW13"/>
  <c r="BV34"/>
  <c r="BW34"/>
  <c r="BW19" l="1"/>
  <c r="BW27"/>
  <c r="BW29" s="1"/>
  <c r="AA44"/>
  <c r="AA57" s="1"/>
  <c r="BW57" s="1"/>
  <c r="BV29"/>
  <c r="BV28"/>
  <c r="BW35"/>
  <c r="BW36"/>
  <c r="BW28"/>
  <c r="BV36"/>
  <c r="BV35"/>
  <c r="BV41"/>
  <c r="AA52" l="1"/>
  <c r="BW41"/>
  <c r="BW43" s="1"/>
  <c r="BV43"/>
  <c r="BV42"/>
  <c r="BV49"/>
  <c r="BW49"/>
  <c r="BW42" l="1"/>
  <c r="BW50"/>
  <c r="BW51"/>
  <c r="BV51"/>
  <c r="BV50"/>
  <c r="AC20" l="1"/>
  <c r="AD20" s="1"/>
  <c r="BZ17" s="1"/>
  <c r="AC44"/>
  <c r="AC55" l="1"/>
  <c r="AD55" s="1"/>
  <c r="BZ55" s="1"/>
  <c r="AC30"/>
  <c r="AD30" s="1"/>
  <c r="BZ27" s="1"/>
  <c r="AC13"/>
  <c r="AD13" s="1"/>
  <c r="BZ13" s="1"/>
  <c r="AC37"/>
  <c r="AD37" s="1"/>
  <c r="BY34" s="1"/>
  <c r="AC23"/>
  <c r="AD23" s="1"/>
  <c r="BZ23" s="1"/>
  <c r="AC52"/>
  <c r="AD44"/>
  <c r="BY27"/>
  <c r="BZ18"/>
  <c r="BZ19"/>
  <c r="BZ34" l="1"/>
  <c r="BZ36" s="1"/>
  <c r="AD57"/>
  <c r="BZ57" s="1"/>
  <c r="BZ35"/>
  <c r="BZ28"/>
  <c r="BZ29"/>
  <c r="BY36"/>
  <c r="BY35"/>
  <c r="BY29"/>
  <c r="BY28"/>
  <c r="BY41"/>
  <c r="AD52"/>
  <c r="BZ41"/>
  <c r="BY49" l="1"/>
  <c r="BZ49"/>
  <c r="BZ42"/>
  <c r="BZ43"/>
  <c r="BY43"/>
  <c r="BY42"/>
  <c r="BY51" l="1"/>
  <c r="BY50"/>
  <c r="BZ50"/>
  <c r="BZ51"/>
  <c r="AF20" l="1"/>
  <c r="AG20" s="1"/>
  <c r="CC17" s="1"/>
  <c r="AF30"/>
  <c r="AG30" s="1"/>
  <c r="AF44"/>
  <c r="AF55"/>
  <c r="AG55" s="1"/>
  <c r="CC55" s="1"/>
  <c r="AF23" l="1"/>
  <c r="AG23" s="1"/>
  <c r="CC23" s="1"/>
  <c r="AF13"/>
  <c r="AG13" s="1"/>
  <c r="AF37"/>
  <c r="AG37" s="1"/>
  <c r="CC34" s="1"/>
  <c r="CC13"/>
  <c r="CB34"/>
  <c r="AG44"/>
  <c r="CB27"/>
  <c r="CC27"/>
  <c r="CC18"/>
  <c r="CC19"/>
  <c r="AF52" l="1"/>
  <c r="AG57"/>
  <c r="CC57" s="1"/>
  <c r="CB29"/>
  <c r="CB28"/>
  <c r="CC35"/>
  <c r="CC36"/>
  <c r="CC28"/>
  <c r="CC29"/>
  <c r="CB41"/>
  <c r="CC41"/>
  <c r="AG52"/>
  <c r="CB36"/>
  <c r="CB35"/>
  <c r="CC42" l="1"/>
  <c r="CC43"/>
  <c r="CB49"/>
  <c r="CC49"/>
  <c r="CB43"/>
  <c r="CB42"/>
  <c r="CC50" l="1"/>
  <c r="CC51"/>
  <c r="CB51"/>
  <c r="CB50"/>
  <c r="AI13" l="1"/>
  <c r="AJ13" s="1"/>
  <c r="AI23" l="1"/>
  <c r="AJ23" s="1"/>
  <c r="CF23" s="1"/>
  <c r="AI37"/>
  <c r="AJ37" s="1"/>
  <c r="CE34" s="1"/>
  <c r="AI55"/>
  <c r="AJ55" s="1"/>
  <c r="CF55" s="1"/>
  <c r="AI44"/>
  <c r="AI52" s="1"/>
  <c r="AI30"/>
  <c r="AJ30" s="1"/>
  <c r="CE27" s="1"/>
  <c r="AI20"/>
  <c r="AJ20" s="1"/>
  <c r="CF17" s="1"/>
  <c r="CF18" s="1"/>
  <c r="CF27"/>
  <c r="CF13"/>
  <c r="CF34" l="1"/>
  <c r="CF35" s="1"/>
  <c r="AJ44"/>
  <c r="AJ52" s="1"/>
  <c r="CF19"/>
  <c r="CF28"/>
  <c r="CF29"/>
  <c r="CE29"/>
  <c r="CE28"/>
  <c r="CE36"/>
  <c r="CE35"/>
  <c r="CF36" l="1"/>
  <c r="CE41"/>
  <c r="CE43" s="1"/>
  <c r="CF41"/>
  <c r="CF42" s="1"/>
  <c r="AJ57"/>
  <c r="CF57" s="1"/>
  <c r="AL23"/>
  <c r="AM23" s="1"/>
  <c r="CH23" s="1"/>
  <c r="AL30"/>
  <c r="AM30" s="1"/>
  <c r="CH27" s="1"/>
  <c r="AL55"/>
  <c r="AM55" s="1"/>
  <c r="CH55" s="1"/>
  <c r="AL20"/>
  <c r="AM20" s="1"/>
  <c r="CH17" s="1"/>
  <c r="AL44"/>
  <c r="AL13"/>
  <c r="AM13" s="1"/>
  <c r="AL37"/>
  <c r="AM37" s="1"/>
  <c r="CH34" s="1"/>
  <c r="CE49"/>
  <c r="CF49"/>
  <c r="CE42"/>
  <c r="CF43" l="1"/>
  <c r="CH13"/>
  <c r="CH19"/>
  <c r="CH18"/>
  <c r="CH28"/>
  <c r="CH29"/>
  <c r="CH36"/>
  <c r="CH35"/>
  <c r="AM44"/>
  <c r="AM57" s="1"/>
  <c r="CH57" s="1"/>
  <c r="AL52"/>
  <c r="CF50"/>
  <c r="CF51"/>
  <c r="CE51"/>
  <c r="CE50"/>
  <c r="CH41" l="1"/>
  <c r="AM52"/>
  <c r="CH49" s="1"/>
  <c r="CH42" l="1"/>
  <c r="CH43"/>
  <c r="CH51"/>
  <c r="CH50"/>
  <c r="D16" i="8"/>
  <c r="K17" l="1"/>
  <c r="G17"/>
  <c r="I16"/>
  <c r="G16"/>
  <c r="D12"/>
  <c r="M16"/>
  <c r="N16"/>
  <c r="K16"/>
  <c r="L11"/>
  <c r="J11"/>
  <c r="F11"/>
  <c r="D11"/>
  <c r="K12"/>
  <c r="G12"/>
  <c r="H11"/>
  <c r="I12"/>
  <c r="E12"/>
  <c r="M12"/>
  <c r="L16"/>
  <c r="H16"/>
  <c r="J16"/>
  <c r="F16"/>
  <c r="E16"/>
  <c r="G11" l="1"/>
  <c r="G13" s="1"/>
  <c r="D17"/>
  <c r="D13"/>
  <c r="K11"/>
  <c r="K13" s="1"/>
  <c r="J12"/>
  <c r="J13" s="1"/>
  <c r="L12"/>
  <c r="L13" s="1"/>
  <c r="F12"/>
  <c r="F13" s="1"/>
  <c r="E11"/>
  <c r="E13" s="1"/>
  <c r="H12"/>
  <c r="H13" s="1"/>
  <c r="N12"/>
  <c r="M11"/>
  <c r="M13" s="1"/>
  <c r="N11"/>
  <c r="I17"/>
  <c r="L17"/>
  <c r="L19"/>
  <c r="G19"/>
  <c r="K19"/>
  <c r="I11"/>
  <c r="I13" s="1"/>
  <c r="D19" l="1"/>
  <c r="N13"/>
  <c r="I19"/>
  <c r="J17"/>
  <c r="M19"/>
  <c r="H19"/>
  <c r="J19"/>
  <c r="F19"/>
  <c r="M17"/>
  <c r="E19"/>
  <c r="D18"/>
  <c r="E18"/>
  <c r="H18"/>
  <c r="J18"/>
  <c r="F18"/>
  <c r="H17"/>
  <c r="F17"/>
  <c r="E17"/>
  <c r="M18"/>
  <c r="N17" l="1"/>
  <c r="N19"/>
  <c r="N18"/>
  <c r="L18"/>
  <c r="G18"/>
  <c r="K18"/>
  <c r="I18"/>
  <c r="H13" i="17" l="1"/>
  <c r="I13" s="1"/>
  <c r="H20"/>
  <c r="I20" s="1"/>
  <c r="BE17" s="1"/>
  <c r="D29" i="8" s="1"/>
  <c r="D36" s="1"/>
  <c r="H30" i="17"/>
  <c r="I30" s="1"/>
  <c r="BE27" s="1"/>
  <c r="D31" i="8" s="1"/>
  <c r="D38" s="1"/>
  <c r="H44" i="17"/>
  <c r="H55"/>
  <c r="I55" s="1"/>
  <c r="BE55" s="1"/>
  <c r="H23"/>
  <c r="I23" s="1"/>
  <c r="BE23" s="1"/>
  <c r="H37"/>
  <c r="I37" s="1"/>
  <c r="BE34" s="1"/>
  <c r="BE36" l="1"/>
  <c r="BE35"/>
  <c r="BE29"/>
  <c r="BE28"/>
  <c r="BE13"/>
  <c r="D28" i="8" s="1"/>
  <c r="D35" s="1"/>
  <c r="H52" i="17"/>
  <c r="I44"/>
  <c r="I57" s="1"/>
  <c r="BE57" s="1"/>
  <c r="BE18"/>
  <c r="BE19"/>
  <c r="BE41" l="1"/>
  <c r="I52"/>
  <c r="BE49" s="1"/>
  <c r="BE43" l="1"/>
  <c r="BE42"/>
  <c r="D30" i="8" s="1"/>
  <c r="D37" s="1"/>
  <c r="BE51" i="17"/>
  <c r="BE50"/>
  <c r="K20" l="1"/>
  <c r="L20" s="1"/>
  <c r="BH17" s="1"/>
  <c r="E29" i="8" s="1"/>
  <c r="E36" s="1"/>
  <c r="K30" i="17"/>
  <c r="L30" s="1"/>
  <c r="K44"/>
  <c r="K55"/>
  <c r="L55" s="1"/>
  <c r="BH55" s="1"/>
  <c r="K23"/>
  <c r="L23" s="1"/>
  <c r="BH23" s="1"/>
  <c r="K37"/>
  <c r="L37" s="1"/>
  <c r="K13"/>
  <c r="L13" s="1"/>
  <c r="BH13" l="1"/>
  <c r="E28" i="8" s="1"/>
  <c r="E35" s="1"/>
  <c r="L44" i="17"/>
  <c r="L57" s="1"/>
  <c r="BH57" s="1"/>
  <c r="K52"/>
  <c r="BH18"/>
  <c r="BH19"/>
  <c r="BH34"/>
  <c r="BG34"/>
  <c r="BH27"/>
  <c r="E31" i="8" s="1"/>
  <c r="E38" s="1"/>
  <c r="BG27" i="17"/>
  <c r="BG28" l="1"/>
  <c r="BG29"/>
  <c r="BG35"/>
  <c r="BG36"/>
  <c r="BH41"/>
  <c r="L52"/>
  <c r="BG41"/>
  <c r="BH28"/>
  <c r="BH29"/>
  <c r="BH35"/>
  <c r="BH36"/>
  <c r="BG43" l="1"/>
  <c r="BG42"/>
  <c r="BH42"/>
  <c r="E30" i="8" s="1"/>
  <c r="E37" s="1"/>
  <c r="BH43" i="17"/>
  <c r="BH49"/>
  <c r="BG49"/>
  <c r="BG51" l="1"/>
  <c r="BG50"/>
  <c r="BH51"/>
  <c r="BH50"/>
  <c r="N55" l="1"/>
  <c r="O55" s="1"/>
  <c r="BK55" s="1"/>
  <c r="N23"/>
  <c r="O23" s="1"/>
  <c r="BK23" s="1"/>
  <c r="N37"/>
  <c r="O37" s="1"/>
  <c r="N13"/>
  <c r="O13" s="1"/>
  <c r="N20"/>
  <c r="O20" s="1"/>
  <c r="BK17" s="1"/>
  <c r="F29" i="8" s="1"/>
  <c r="F36" s="1"/>
  <c r="N30" i="17"/>
  <c r="O30" s="1"/>
  <c r="N44"/>
  <c r="N52" l="1"/>
  <c r="O44"/>
  <c r="O57" s="1"/>
  <c r="BK57" s="1"/>
  <c r="BK19"/>
  <c r="BK18"/>
  <c r="BJ34"/>
  <c r="BK34"/>
  <c r="BJ27"/>
  <c r="BK27"/>
  <c r="F31" i="8" s="1"/>
  <c r="F38" s="1"/>
  <c r="BK13" i="17"/>
  <c r="F28" i="8" s="1"/>
  <c r="F35" s="1"/>
  <c r="BJ28" i="17" l="1"/>
  <c r="BJ29"/>
  <c r="BK35"/>
  <c r="BK36"/>
  <c r="BK29"/>
  <c r="BK28"/>
  <c r="BJ36"/>
  <c r="BJ35"/>
  <c r="BK41"/>
  <c r="BJ41"/>
  <c r="O52"/>
  <c r="BJ43" l="1"/>
  <c r="BJ42"/>
  <c r="BK49"/>
  <c r="BJ49"/>
  <c r="BK43"/>
  <c r="BK42"/>
  <c r="F30" i="8" s="1"/>
  <c r="F37" s="1"/>
  <c r="BJ50" i="17" l="1"/>
  <c r="BJ51"/>
  <c r="BK50"/>
  <c r="BK51"/>
  <c r="Q23" l="1"/>
  <c r="R23" s="1"/>
  <c r="BN23" s="1"/>
  <c r="Q37"/>
  <c r="R37" s="1"/>
  <c r="Q13"/>
  <c r="R13" s="1"/>
  <c r="Q20"/>
  <c r="R20" s="1"/>
  <c r="BN17" s="1"/>
  <c r="G29" i="8" s="1"/>
  <c r="G36" s="1"/>
  <c r="Q30" i="17"/>
  <c r="R30" s="1"/>
  <c r="Q44"/>
  <c r="Q55"/>
  <c r="R55" s="1"/>
  <c r="BN55" s="1"/>
  <c r="BN27" l="1"/>
  <c r="G31" i="8" s="1"/>
  <c r="G38" s="1"/>
  <c r="BM27" i="17"/>
  <c r="BN13"/>
  <c r="G28" i="8" s="1"/>
  <c r="G35" s="1"/>
  <c r="Q52" i="17"/>
  <c r="R44"/>
  <c r="R57" s="1"/>
  <c r="BN57" s="1"/>
  <c r="BN19"/>
  <c r="BN18"/>
  <c r="BN34"/>
  <c r="BM34"/>
  <c r="BM36" l="1"/>
  <c r="BM35"/>
  <c r="BN28"/>
  <c r="BN29"/>
  <c r="BN36"/>
  <c r="BN35"/>
  <c r="R52"/>
  <c r="BM41"/>
  <c r="BN41"/>
  <c r="BM29"/>
  <c r="BM28"/>
  <c r="BN43" l="1"/>
  <c r="BN42"/>
  <c r="G30" i="8" s="1"/>
  <c r="G37" s="1"/>
  <c r="BM49" i="17"/>
  <c r="BN49"/>
  <c r="BM43"/>
  <c r="BM42"/>
  <c r="BM51" l="1"/>
  <c r="BM50"/>
  <c r="BN51"/>
  <c r="BN50"/>
  <c r="T13" l="1"/>
  <c r="U13" s="1"/>
  <c r="T20"/>
  <c r="U20" s="1"/>
  <c r="BQ17" s="1"/>
  <c r="H29" i="8" s="1"/>
  <c r="H36" s="1"/>
  <c r="T30" i="17"/>
  <c r="U30" s="1"/>
  <c r="T44"/>
  <c r="T55"/>
  <c r="U55" s="1"/>
  <c r="BQ55" s="1"/>
  <c r="T23"/>
  <c r="U23" s="1"/>
  <c r="BQ23" s="1"/>
  <c r="T37"/>
  <c r="U37" s="1"/>
  <c r="T52" l="1"/>
  <c r="U44"/>
  <c r="U57" s="1"/>
  <c r="BQ57" s="1"/>
  <c r="BQ34"/>
  <c r="BP34"/>
  <c r="BQ27"/>
  <c r="H31" i="8" s="1"/>
  <c r="H38" s="1"/>
  <c r="BP27" i="17"/>
  <c r="BQ13"/>
  <c r="H28" i="8" s="1"/>
  <c r="H35" s="1"/>
  <c r="BQ19" i="17"/>
  <c r="BQ18"/>
  <c r="BQ28" l="1"/>
  <c r="BQ29"/>
  <c r="BQ35"/>
  <c r="BQ36"/>
  <c r="BP29"/>
  <c r="BP28"/>
  <c r="BP35"/>
  <c r="BP36"/>
  <c r="U52"/>
  <c r="BQ41"/>
  <c r="BP41"/>
  <c r="BQ43" l="1"/>
  <c r="BQ42"/>
  <c r="H30" i="8" s="1"/>
  <c r="H37" s="1"/>
  <c r="BP43" i="17"/>
  <c r="BP42"/>
  <c r="BQ49"/>
  <c r="BP49"/>
  <c r="BP50" l="1"/>
  <c r="BP51"/>
  <c r="BQ51"/>
  <c r="BQ50"/>
  <c r="W23" l="1"/>
  <c r="X23" s="1"/>
  <c r="BT23" s="1"/>
  <c r="W37"/>
  <c r="X37" s="1"/>
  <c r="W13"/>
  <c r="X13" s="1"/>
  <c r="W20"/>
  <c r="X20" s="1"/>
  <c r="BT17" s="1"/>
  <c r="I29" i="8" s="1"/>
  <c r="I36" s="1"/>
  <c r="W30" i="17"/>
  <c r="X30" s="1"/>
  <c r="W44"/>
  <c r="W55"/>
  <c r="X55" s="1"/>
  <c r="BT55" s="1"/>
  <c r="BT27" l="1"/>
  <c r="I31" i="8" s="1"/>
  <c r="I38" s="1"/>
  <c r="BS27" i="17"/>
  <c r="BT13"/>
  <c r="I28" i="8" s="1"/>
  <c r="I35" s="1"/>
  <c r="W52" i="17"/>
  <c r="X44"/>
  <c r="X57" s="1"/>
  <c r="BT57" s="1"/>
  <c r="BT19"/>
  <c r="BT18"/>
  <c r="BT34"/>
  <c r="BS34"/>
  <c r="BT35" l="1"/>
  <c r="BT36"/>
  <c r="X52"/>
  <c r="BT41"/>
  <c r="BS41"/>
  <c r="BS36"/>
  <c r="BS35"/>
  <c r="BT28"/>
  <c r="BT29"/>
  <c r="BS28"/>
  <c r="BS29"/>
  <c r="BS42" l="1"/>
  <c r="BS43"/>
  <c r="BT49"/>
  <c r="BS49"/>
  <c r="BT43"/>
  <c r="BT42"/>
  <c r="I30" i="8" s="1"/>
  <c r="I37" s="1"/>
  <c r="BS50" i="17" l="1"/>
  <c r="BS51"/>
  <c r="BT50"/>
  <c r="BT51"/>
  <c r="Z55" l="1"/>
  <c r="AA55" s="1"/>
  <c r="BW55" s="1"/>
  <c r="Z23"/>
  <c r="AA23" s="1"/>
  <c r="BW23" s="1"/>
  <c r="Z37"/>
  <c r="AA37" s="1"/>
  <c r="Z13"/>
  <c r="AA13" s="1"/>
  <c r="Z20"/>
  <c r="AA20" s="1"/>
  <c r="BW17" s="1"/>
  <c r="J29" i="8" s="1"/>
  <c r="J36" s="1"/>
  <c r="Z30" i="17"/>
  <c r="AA30" s="1"/>
  <c r="Z44"/>
  <c r="BW27" l="1"/>
  <c r="J31" i="8" s="1"/>
  <c r="J38" s="1"/>
  <c r="BV27" i="17"/>
  <c r="BW13"/>
  <c r="J28" i="8" s="1"/>
  <c r="J35" s="1"/>
  <c r="AA44" i="17"/>
  <c r="AA57" s="1"/>
  <c r="BW57" s="1"/>
  <c r="Z52"/>
  <c r="BW18"/>
  <c r="BW19"/>
  <c r="BW34"/>
  <c r="BV34"/>
  <c r="BV35" l="1"/>
  <c r="BV36"/>
  <c r="AA52"/>
  <c r="BW41"/>
  <c r="BV41"/>
  <c r="BW29"/>
  <c r="BW28"/>
  <c r="BW35"/>
  <c r="BW36"/>
  <c r="BV28"/>
  <c r="BV29"/>
  <c r="AA60" l="1"/>
  <c r="BW42"/>
  <c r="J30" i="8" s="1"/>
  <c r="J37" s="1"/>
  <c r="BW43" i="17"/>
  <c r="BV43"/>
  <c r="BV42"/>
  <c r="BW49"/>
  <c r="BV49"/>
  <c r="BW51" l="1"/>
  <c r="BW50"/>
  <c r="BV50"/>
  <c r="BV51"/>
  <c r="AC20" l="1"/>
  <c r="AD20" s="1"/>
  <c r="BZ17" s="1"/>
  <c r="K29" i="8" s="1"/>
  <c r="K36" s="1"/>
  <c r="AC30" i="17"/>
  <c r="AD30" s="1"/>
  <c r="AC44"/>
  <c r="AC55"/>
  <c r="AD55" s="1"/>
  <c r="BZ55" s="1"/>
  <c r="AC23"/>
  <c r="AD23" s="1"/>
  <c r="BZ23" s="1"/>
  <c r="AC37"/>
  <c r="AD37" s="1"/>
  <c r="AC13"/>
  <c r="AD13" s="1"/>
  <c r="BZ13" l="1"/>
  <c r="K28" i="8" s="1"/>
  <c r="K35" s="1"/>
  <c r="AC52" i="17"/>
  <c r="AD44"/>
  <c r="AD57" s="1"/>
  <c r="BZ57" s="1"/>
  <c r="BZ19"/>
  <c r="BZ18"/>
  <c r="BZ34"/>
  <c r="BY34"/>
  <c r="BZ27"/>
  <c r="K31" i="8" s="1"/>
  <c r="K38" s="1"/>
  <c r="BY27" i="17"/>
  <c r="BZ36" l="1"/>
  <c r="BZ35"/>
  <c r="BY29"/>
  <c r="BY28"/>
  <c r="BY35"/>
  <c r="BY36"/>
  <c r="BZ28"/>
  <c r="BZ29"/>
  <c r="AD52"/>
  <c r="BZ41"/>
  <c r="BY41"/>
  <c r="BY42" l="1"/>
  <c r="BY43"/>
  <c r="BZ49"/>
  <c r="BY49"/>
  <c r="BZ43"/>
  <c r="BZ42"/>
  <c r="K30" i="8" s="1"/>
  <c r="K37" s="1"/>
  <c r="BZ50" i="17" l="1"/>
  <c r="BZ51"/>
  <c r="BY51"/>
  <c r="BY50"/>
  <c r="AF13" l="1"/>
  <c r="AG13" s="1"/>
  <c r="AF20"/>
  <c r="AG20" s="1"/>
  <c r="CC17" s="1"/>
  <c r="L29" i="8" s="1"/>
  <c r="L36" s="1"/>
  <c r="AF30" i="17"/>
  <c r="AG30" s="1"/>
  <c r="AF44"/>
  <c r="AF55"/>
  <c r="AG55" s="1"/>
  <c r="CC55" s="1"/>
  <c r="AF23"/>
  <c r="AG23" s="1"/>
  <c r="CC23" s="1"/>
  <c r="AF37"/>
  <c r="AG37" s="1"/>
  <c r="AF52" l="1"/>
  <c r="AG44"/>
  <c r="AG57" s="1"/>
  <c r="CC57" s="1"/>
  <c r="CC34"/>
  <c r="CB34"/>
  <c r="CC27"/>
  <c r="L31" i="8" s="1"/>
  <c r="L38" s="1"/>
  <c r="CB27" i="17"/>
  <c r="CC13"/>
  <c r="L28" i="8" s="1"/>
  <c r="L35" s="1"/>
  <c r="CC18" i="17"/>
  <c r="CC19"/>
  <c r="CB29" l="1"/>
  <c r="CB28"/>
  <c r="CB35"/>
  <c r="CB36"/>
  <c r="AG52"/>
  <c r="CC41"/>
  <c r="CB41"/>
  <c r="CC28"/>
  <c r="CC29"/>
  <c r="CC35"/>
  <c r="CC36"/>
  <c r="CB43" l="1"/>
  <c r="CB42"/>
  <c r="CC49"/>
  <c r="CB49"/>
  <c r="CC43"/>
  <c r="CC42"/>
  <c r="L30" i="8" s="1"/>
  <c r="L37" s="1"/>
  <c r="CB50" i="17" l="1"/>
  <c r="CB51"/>
  <c r="CC51"/>
  <c r="CC50"/>
  <c r="AL55" l="1"/>
  <c r="AM55" s="1"/>
  <c r="CH55" s="1"/>
  <c r="AL23"/>
  <c r="AM23" s="1"/>
  <c r="CH23" s="1"/>
  <c r="AL37"/>
  <c r="AM37" s="1"/>
  <c r="CH34" s="1"/>
  <c r="AL13"/>
  <c r="AM13" s="1"/>
  <c r="AL20"/>
  <c r="AM20" s="1"/>
  <c r="CH17" s="1"/>
  <c r="N29" i="8" s="1"/>
  <c r="N36" s="1"/>
  <c r="AL30" i="17"/>
  <c r="AM30" s="1"/>
  <c r="CH27" s="1"/>
  <c r="N31" i="8" s="1"/>
  <c r="N38" s="1"/>
  <c r="AL44" i="17"/>
  <c r="AI20"/>
  <c r="AJ20" s="1"/>
  <c r="CF17" s="1"/>
  <c r="M29" i="8" s="1"/>
  <c r="M36" s="1"/>
  <c r="AI30" i="17"/>
  <c r="AJ30" s="1"/>
  <c r="AI44"/>
  <c r="AI55"/>
  <c r="AJ55" s="1"/>
  <c r="CF55" s="1"/>
  <c r="AI23"/>
  <c r="AJ23" s="1"/>
  <c r="CF23" s="1"/>
  <c r="AI37"/>
  <c r="AJ37" s="1"/>
  <c r="AI13"/>
  <c r="AJ13" s="1"/>
  <c r="CF18" l="1"/>
  <c r="CF19"/>
  <c r="CH28"/>
  <c r="CH29"/>
  <c r="CH13"/>
  <c r="N28" i="8" s="1"/>
  <c r="N35" s="1"/>
  <c r="CF34" i="17"/>
  <c r="CE34"/>
  <c r="CF27"/>
  <c r="M31" i="8" s="1"/>
  <c r="M38" s="1"/>
  <c r="CE27" i="17"/>
  <c r="AL52"/>
  <c r="AM44"/>
  <c r="AM57" s="1"/>
  <c r="CH57" s="1"/>
  <c r="CH19"/>
  <c r="CH18"/>
  <c r="CH36"/>
  <c r="CH35"/>
  <c r="CF13"/>
  <c r="M28" i="8" s="1"/>
  <c r="M35" s="1"/>
  <c r="AI52" i="17"/>
  <c r="AJ44"/>
  <c r="AJ57" s="1"/>
  <c r="CF57" s="1"/>
  <c r="AM52" l="1"/>
  <c r="CH49" s="1"/>
  <c r="CH41"/>
  <c r="CE29"/>
  <c r="CE28"/>
  <c r="CE36"/>
  <c r="CE35"/>
  <c r="AJ52"/>
  <c r="CF41"/>
  <c r="CE41"/>
  <c r="CF28"/>
  <c r="CF29"/>
  <c r="CF36"/>
  <c r="CF35"/>
  <c r="CF49" l="1"/>
  <c r="CE49"/>
  <c r="CF43"/>
  <c r="CF42"/>
  <c r="M30" i="8" s="1"/>
  <c r="M37" s="1"/>
  <c r="CH50" i="17"/>
  <c r="CH51"/>
  <c r="CE42"/>
  <c r="CE43"/>
  <c r="CH43"/>
  <c r="CH42"/>
  <c r="N30" i="8" s="1"/>
  <c r="N37" s="1"/>
  <c r="CE50" i="17" l="1"/>
  <c r="CE51"/>
  <c r="CF51"/>
  <c r="CF50"/>
</calcChain>
</file>

<file path=xl/comments1.xml><?xml version="1.0" encoding="utf-8"?>
<comments xmlns="http://schemas.openxmlformats.org/spreadsheetml/2006/main">
  <authors>
    <author>:</author>
  </authors>
  <commentList>
    <comment ref="BG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J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M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P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S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V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Y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CB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CE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</commentList>
</comments>
</file>

<file path=xl/comments2.xml><?xml version="1.0" encoding="utf-8"?>
<comments xmlns="http://schemas.openxmlformats.org/spreadsheetml/2006/main">
  <authors>
    <author>:</author>
  </authors>
  <commentList>
    <comment ref="BG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J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M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P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S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V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BY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CB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  <comment ref="CE9" authorId="0">
      <text>
        <r>
          <rPr>
            <sz val="8"/>
            <color indexed="81"/>
            <rFont val="Tahoma"/>
            <family val="2"/>
          </rPr>
          <t xml:space="preserve">this is really a $ per KW-Month
</t>
        </r>
      </text>
    </comment>
  </commentList>
</comments>
</file>

<file path=xl/sharedStrings.xml><?xml version="1.0" encoding="utf-8"?>
<sst xmlns="http://schemas.openxmlformats.org/spreadsheetml/2006/main" count="1166" uniqueCount="324">
  <si>
    <t/>
  </si>
  <si>
    <t>D9B1 December BOD</t>
  </si>
  <si>
    <t>Year 2010</t>
  </si>
  <si>
    <t>Year 2011</t>
  </si>
  <si>
    <t>Year 2012</t>
  </si>
  <si>
    <t>Year 2013</t>
  </si>
  <si>
    <t>Year 2014</t>
  </si>
  <si>
    <t>Year 2015</t>
  </si>
  <si>
    <t>Year 2016</t>
  </si>
  <si>
    <t>Year 2017</t>
  </si>
  <si>
    <t>Year 2018</t>
  </si>
  <si>
    <t>Year 2019</t>
  </si>
  <si>
    <t>PEF Residential 440 </t>
  </si>
  <si>
    <t>Sales - MWh</t>
  </si>
  <si>
    <t xml:space="preserve">     Total Base Revenue</t>
  </si>
  <si>
    <t>PEF Commercial 442 </t>
  </si>
  <si>
    <t>PEF Industrial 443 </t>
  </si>
  <si>
    <t>PEF Pub Str &amp; Hwy 444 </t>
  </si>
  <si>
    <t>PEF Public Authority 445 </t>
  </si>
  <si>
    <t>Scenario</t>
  </si>
  <si>
    <t>Progress Energy Consolidated</t>
  </si>
  <si>
    <t>  (Dollars)</t>
  </si>
  <si>
    <t> (Dollars)</t>
  </si>
  <si>
    <t>Margin Analysis - PEF</t>
  </si>
  <si>
    <t>#,##0_);[Red](#,##0);" "</t>
  </si>
  <si>
    <t xml:space="preserve"> </t>
  </si>
  <si>
    <t xml:space="preserve">Scenario Comments: </t>
  </si>
  <si>
    <t>FERC Income Statement</t>
  </si>
  <si>
    <t>General</t>
  </si>
  <si>
    <t>FERC Balance Sheet</t>
  </si>
  <si>
    <t>$#,##0_);[Red]($#,##0);" "</t>
  </si>
  <si>
    <t xml:space="preserve">Scenario Run Date/Time: </t>
  </si>
  <si>
    <t> November 30, 2009 17:11:26</t>
  </si>
  <si>
    <t>GAAP Income Statement</t>
  </si>
  <si>
    <t>#,##0.00%_);[Red](#,##0.00%);" "</t>
  </si>
  <si>
    <t>Version ID: 7</t>
  </si>
  <si>
    <t>Executable version: 3.04</t>
  </si>
  <si>
    <t>GAAP Balance Sheet</t>
  </si>
  <si>
    <t>Base Year: 200901.0</t>
  </si>
  <si>
    <t>Years run monthly: 5</t>
  </si>
  <si>
    <t>Cash Flow Statement</t>
  </si>
  <si>
    <t>Scenario Actuals Date: 200812.0</t>
  </si>
  <si>
    <t>Journal Entries</t>
  </si>
  <si>
    <t>Receipts and Disbursements</t>
  </si>
  <si>
    <t>#,##0.0_);[Red](#,##0.0);" "</t>
  </si>
  <si>
    <t>Updated 2009.11.30-14:25 Attribute</t>
  </si>
  <si>
    <t>D9B1 Global Structures &amp; Assumptions</t>
  </si>
  <si>
    <t>Ratios and Statistics</t>
  </si>
  <si>
    <t>#,##0.00_);[Red](#,##0.00);" "</t>
  </si>
  <si>
    <t>PEF Electric Revenue by Rate Sc</t>
  </si>
  <si>
    <t>PEF Electric Revenue by Rate Schedule</t>
  </si>
  <si>
    <t>#,##0.000_);[Red](#,##0.000);" "</t>
  </si>
  <si>
    <t>Updated 2009.11.30-12:40 Formula</t>
  </si>
  <si>
    <t>December 2009 Logic</t>
  </si>
  <si>
    <t>PEF Electric Revenue Summary</t>
  </si>
  <si>
    <t>#,##0.0000_);[Red](#,##0.0000);" "</t>
  </si>
  <si>
    <t>Fuel Expense Time Data</t>
  </si>
  <si>
    <t>#,##0.00000_);[Red](#,##0.00000);" "</t>
  </si>
  <si>
    <t>Updated 2009.01.30-14:33 Overlay</t>
  </si>
  <si>
    <t>J9B1 PEF &amp; PEC FERC to GAAP AJE's</t>
  </si>
  <si>
    <t>Purchased Power Time Data</t>
  </si>
  <si>
    <t>#,##0.000000_);[Red](#,##0.000000);" "</t>
  </si>
  <si>
    <t>Updated 2009.11.10-19:40 Overlay</t>
  </si>
  <si>
    <t>N9B1 PEF Retail Load, Energy &amp; Revenue Data - 09/2009</t>
  </si>
  <si>
    <t>Fuel Clause Time Data</t>
  </si>
  <si>
    <t>#,##0%_);[Red](#,##0%);" "</t>
  </si>
  <si>
    <t>Updated 2009.11.12-16:43 Overlay</t>
  </si>
  <si>
    <t>N9B1 PEF FuelPurPwr Data May09GFF,Sep09FOF,Sep09GFF, All Gas</t>
  </si>
  <si>
    <t>Fuel Expense Report</t>
  </si>
  <si>
    <t>#,##0.0%_);[Red](#,##0.0%);" "</t>
  </si>
  <si>
    <t>Updated 2009.10.20-14:27 Overlay</t>
  </si>
  <si>
    <t>N9B1 PEF Nuclear Fuel (Excluding Nuclear Additions)</t>
  </si>
  <si>
    <t>Purchased Power</t>
  </si>
  <si>
    <t>Updated 2009.11.18-13:21 Overlay</t>
  </si>
  <si>
    <t>N9B1 PEF ECCR, ECRC, &amp; Nuc Recov Clause Data</t>
  </si>
  <si>
    <t>Purchased Power by Clause</t>
  </si>
  <si>
    <t>#,##0.000%_);[Red](#,##0.000%);" "</t>
  </si>
  <si>
    <t>Updated 2009.11.14-10:21 Overlay</t>
  </si>
  <si>
    <t>N9B1 PEF Fuel Filing Override</t>
  </si>
  <si>
    <t>Fuel &amp; Purch Power Summary</t>
  </si>
  <si>
    <t>#,##0.0000%_);[Red](#,##0.0000%);" "</t>
  </si>
  <si>
    <t>Updated 2009.11.23-19:47 Overlay</t>
  </si>
  <si>
    <t>D9B1 PEF Construction, Plant &amp; Nuclear Fuel</t>
  </si>
  <si>
    <t>Whsle System Avg Cost Calculati</t>
  </si>
  <si>
    <t>Whsle System Avg Cost Calculation</t>
  </si>
  <si>
    <t>#,##0.00000%_);[Red](#,##0.00000%);" "</t>
  </si>
  <si>
    <t>Updated 2009.11.23-15:36 Overlay</t>
  </si>
  <si>
    <t>D9B1 PEF O&amp;M, Misc Rev, Oth Inc</t>
  </si>
  <si>
    <t>FC Adjustments by Clause</t>
  </si>
  <si>
    <t>#,##0.000000%_);[Red](#,##0.000000%);" "</t>
  </si>
  <si>
    <t>Updated 2009.11.30-16:28 Overlay</t>
  </si>
  <si>
    <t>D9B1 PEF Journal Entries</t>
  </si>
  <si>
    <t>Fuel Clause - Recoverable Fuel</t>
  </si>
  <si>
    <t>Updated 2009.11.30-14:33 Overlay</t>
  </si>
  <si>
    <t>D9B1 PEF Financing &amp; Income Tax</t>
  </si>
  <si>
    <t>PEF Fuel Clause - Energy &amp; Rate</t>
  </si>
  <si>
    <t>$#,##0.0_);[Red]($#,##0.0);" "</t>
  </si>
  <si>
    <t>Updated 2009.11.30-13:28 Overlay</t>
  </si>
  <si>
    <t>D9B1 PEF Financing Alternative</t>
  </si>
  <si>
    <t>PEF Fuel Cost Stratification</t>
  </si>
  <si>
    <t>$#,##0.00_);[Red]($#,##0.00);" "</t>
  </si>
  <si>
    <t>Updated 2009.11.12-14:07 Overlay</t>
  </si>
  <si>
    <t>N9B1 PEF Wholesale Revenue</t>
  </si>
  <si>
    <t>PEF Fuel Sales Stratification b</t>
  </si>
  <si>
    <t>PEF Fuel Sales Stratification by Jur Group</t>
  </si>
  <si>
    <t>$#,##0.000_);[Red]($#,##0.000);" "</t>
  </si>
  <si>
    <t>Updated 2009.11.20-17:12 Overlay</t>
  </si>
  <si>
    <t>D9B1 PEF Regulatory Assumptions</t>
  </si>
  <si>
    <t>PEF Capacity Clause</t>
  </si>
  <si>
    <t>$#,##0.0000_);[Red]($#,##0.0000);" "</t>
  </si>
  <si>
    <t>Updated 2009.11.18-09:49 Overlay</t>
  </si>
  <si>
    <t>N9B1 PEC FuelPurPwrClauseData Nov2009FOF Oct2009GFF</t>
  </si>
  <si>
    <t xml:space="preserve">PEF Energy Conservation Clause </t>
  </si>
  <si>
    <t>PEF Energy Conservation Clause (ECCR)</t>
  </si>
  <si>
    <t>$#,##0.00000_);[Red]($#,##0.00000);" "</t>
  </si>
  <si>
    <t>Updated 2009.10.19-15:43 Overlay</t>
  </si>
  <si>
    <t>N9B1 PEC Nuclear Fuel Data</t>
  </si>
  <si>
    <t>PEF Environmental Cost Recovery</t>
  </si>
  <si>
    <t>PEF Environmental Cost Recovery Clause (ECRC)</t>
  </si>
  <si>
    <t>$#,##0.000000_);[Red]($#,##0.000000);" "</t>
  </si>
  <si>
    <t>Updated 2009.11.05-10:21 Overlay</t>
  </si>
  <si>
    <t>N9B1 PEC Load &amp; Energy - November 2009</t>
  </si>
  <si>
    <t>PEF Capacity Clause - Nuclear</t>
  </si>
  <si>
    <t>#,##0_);[Red](#,##0);"0"</t>
  </si>
  <si>
    <t>Updated 2009.06.23-09:43 Overlay</t>
  </si>
  <si>
    <t>L9B1 PEC Retail Base Rate Effective 10-2006</t>
  </si>
  <si>
    <t>O&amp;M Group Level data</t>
  </si>
  <si>
    <t>#,##0.0_);[Red](#,##0.0);"0"</t>
  </si>
  <si>
    <t>Updated 2009.11.23-13:21 Overlay</t>
  </si>
  <si>
    <t>D9B1 PEC O&amp;M, Misc. Rev, Other Inc</t>
  </si>
  <si>
    <t>O&amp;M by O&amp;M Entity</t>
  </si>
  <si>
    <t>#,##0.00_);[Red](#,##0.00);"0"</t>
  </si>
  <si>
    <t>Updated 2009.11.12-11:55 Overlay</t>
  </si>
  <si>
    <t>N9B1 PEC O&amp;M Clarity Load 10-24-09</t>
  </si>
  <si>
    <t>Plant Analysis Report</t>
  </si>
  <si>
    <t>#,##0.000_);[Red](#,##0.000);"0"</t>
  </si>
  <si>
    <t>Updated 2009.11.30-14:24 Overlay</t>
  </si>
  <si>
    <t>D9B1 PEC Journal Entries &amp; Other Misc. Data</t>
  </si>
  <si>
    <t>Levy Co Construction Projects</t>
  </si>
  <si>
    <t>#,##0.0000_);[Red](#,##0.0000);"0"</t>
  </si>
  <si>
    <t>Updated 2009.11.30-12:41 Overlay</t>
  </si>
  <si>
    <t>D9B1 PEC Financing and Income Tax</t>
  </si>
  <si>
    <t>Const Expend Report</t>
  </si>
  <si>
    <t>#,##0.00000_);[Red](#,##0.00000);"0"</t>
  </si>
  <si>
    <t>Updated 2009.11.23-09:58 Overlay</t>
  </si>
  <si>
    <t>D9B1 PEC Wholesale Revenue</t>
  </si>
  <si>
    <t>Plant Account Summary</t>
  </si>
  <si>
    <t>#,##0.000000_);[Red](#,##0.000000);"0"</t>
  </si>
  <si>
    <t>Updated 2009.11.17-12:07 Overlay</t>
  </si>
  <si>
    <t>N9B1 PEC Regulatory</t>
  </si>
  <si>
    <t>Bond Detail</t>
  </si>
  <si>
    <t>#,##0)</t>
  </si>
  <si>
    <t>Updated 2009.11.24-09:53 Overlay</t>
  </si>
  <si>
    <t>D9B1 PEC Construction &amp; Plant Time Data</t>
  </si>
  <si>
    <t>Auto Finance</t>
  </si>
  <si>
    <t>#,##0.0</t>
  </si>
  <si>
    <t>Updated 2009.11.24-15:51 Overlay</t>
  </si>
  <si>
    <t>D9B1 Ventures</t>
  </si>
  <si>
    <t>Short-term Interest &amp; Prior Per</t>
  </si>
  <si>
    <t>Short-term Interest &amp; Prior Period rollover</t>
  </si>
  <si>
    <t>#,##0.00</t>
  </si>
  <si>
    <t>Updated 2009.11.25-10:02 Overlay</t>
  </si>
  <si>
    <t>D9B1 Ventures Revised</t>
  </si>
  <si>
    <t>Income Tax - Federal</t>
  </si>
  <si>
    <t>#,##0.000</t>
  </si>
  <si>
    <t>Updated 2009.11.30-16:34 Overlay</t>
  </si>
  <si>
    <t>D9B1 Corp Financing &amp; Income Tax</t>
  </si>
  <si>
    <t>Income Tax - State</t>
  </si>
  <si>
    <t>#,##0.0000</t>
  </si>
  <si>
    <t>Updated 2009.11.23-11:07 Overlay</t>
  </si>
  <si>
    <t>D9B1 PEC BDB Fuel Overlay Case</t>
  </si>
  <si>
    <t>Schedule M - Permanent</t>
  </si>
  <si>
    <t>#,##0.00000</t>
  </si>
  <si>
    <t>Updated 2009.11.24-10:46 Actuals</t>
  </si>
  <si>
    <t>UIIvJ Actual Data</t>
  </si>
  <si>
    <t>Schedule M - Temporary</t>
  </si>
  <si>
    <t>#,##0.000000</t>
  </si>
  <si>
    <t>Whsle mWh Sales Time Data</t>
  </si>
  <si>
    <t>###0</t>
  </si>
  <si>
    <t>Reports with Actuals Date::</t>
  </si>
  <si>
    <t xml:space="preserve">PEF Input CP &amp; Loss Factors by </t>
  </si>
  <si>
    <t>PEF Input CP &amp; Loss Factors by Rate Sch</t>
  </si>
  <si>
    <t>MM/dd/yy</t>
  </si>
  <si>
    <t>iPEF CP &amp; Energy at Gen by Rate</t>
  </si>
  <si>
    <t>iPEF CP &amp; Energy at Gen by Rate Sch</t>
  </si>
  <si>
    <t>DDDD</t>
  </si>
  <si>
    <t>iPEF CP &amp; Energy at Gen by Clas</t>
  </si>
  <si>
    <t>iPEF CP &amp; Energy at Gen by Class</t>
  </si>
  <si>
    <t>#,##0_);[Red](#,##0);- ;_(@_)</t>
  </si>
  <si>
    <t>iPEF CP &amp; Energy Rollups for Ju</t>
  </si>
  <si>
    <t xml:space="preserve">iPEF CP &amp; Energy Rollups for Jur Allo </t>
  </si>
  <si>
    <t>#,##0.0_);[Red](#,##0.0);- ;_(@_)</t>
  </si>
  <si>
    <t>iPEF Gen Unit Capacity by Strat</t>
  </si>
  <si>
    <t>iPEF Gen Unit Capacity by Strata</t>
  </si>
  <si>
    <t>#,##0.00_);[Red](#,##0.00);- ;_(@_)</t>
  </si>
  <si>
    <t>PEF Jur Demand &amp; Energy Allo Fc</t>
  </si>
  <si>
    <t>PEF Jur Demand &amp; Energy Allo Fctrs</t>
  </si>
  <si>
    <t>#,##0.000_);[Red](#,##0.000);- ;_(@_)</t>
  </si>
  <si>
    <t>PEF Regulatory ROE</t>
  </si>
  <si>
    <t>#,##0.0000_);[Red](#,##0.0000);- ;_(@_)</t>
  </si>
  <si>
    <t>PEF Regulatory COC</t>
  </si>
  <si>
    <t>#,##0.00000_);[Red](#,##0.00000);- ;_(@_)</t>
  </si>
  <si>
    <t>Jurisdiction Allocation Factors</t>
  </si>
  <si>
    <t>$#,##0_);[Red]($#,##0);- ;_(@_)</t>
  </si>
  <si>
    <t>$#,##0.0_);[Red]($#,##0.0);- ;_(@_)</t>
  </si>
  <si>
    <t>$#,##0.00_);[Red]($#,##0.00);- ;_(@_)</t>
  </si>
  <si>
    <t>$#,##0.000_);[Red]($#,##0.000);- ;_(@_)</t>
  </si>
  <si>
    <t>$#,##0.0000_);[Red]($#,##0.0000);- ;_(@_)</t>
  </si>
  <si>
    <t>$#,##0.00000_);[Red]($#,##0.00000);- ;_(@_)</t>
  </si>
  <si>
    <t>Residential</t>
  </si>
  <si>
    <t>Commercial</t>
  </si>
  <si>
    <t>Industrial</t>
  </si>
  <si>
    <t>Total Base Revenue</t>
  </si>
  <si>
    <t>Total mWh Sales</t>
  </si>
  <si>
    <t>Lost Sales mWh</t>
  </si>
  <si>
    <t>Progress Energy Florida</t>
  </si>
  <si>
    <t>ECCR Goals Docket No. 080408</t>
  </si>
  <si>
    <t>Calculation of Lost Revenues</t>
  </si>
  <si>
    <t>ECCR Rate Impact</t>
  </si>
  <si>
    <t>mWh Sales</t>
  </si>
  <si>
    <t>12CP &amp; 25% AD</t>
  </si>
  <si>
    <t>Energy-</t>
  </si>
  <si>
    <t>Production</t>
  </si>
  <si>
    <t>Total Energy</t>
  </si>
  <si>
    <t>Projected</t>
  </si>
  <si>
    <t>Energy Conservation</t>
  </si>
  <si>
    <t>at Source</t>
  </si>
  <si>
    <t>Demand</t>
  </si>
  <si>
    <t>Related</t>
  </si>
  <si>
    <t>Conservation</t>
  </si>
  <si>
    <t>Effective Sales</t>
  </si>
  <si>
    <t>Billing KW</t>
  </si>
  <si>
    <t>Effective KW</t>
  </si>
  <si>
    <t>Cost Recovery</t>
  </si>
  <si>
    <t>Energy Allocator</t>
  </si>
  <si>
    <t>Allocator</t>
  </si>
  <si>
    <t>Costs</t>
  </si>
  <si>
    <t>at Meter Level</t>
  </si>
  <si>
    <t>Load Factor</t>
  </si>
  <si>
    <t>Rate Class</t>
  </si>
  <si>
    <t>(%)</t>
  </si>
  <si>
    <t>($)</t>
  </si>
  <si>
    <t>(mWh)</t>
  </si>
  <si>
    <t>(kW)</t>
  </si>
  <si>
    <t>($/kW)</t>
  </si>
  <si>
    <t>(cents/kWh)</t>
  </si>
  <si>
    <t>Do not print this -</t>
  </si>
  <si>
    <t>RS-1, RST-1, RSL-1, RSL-2, RSS-1</t>
  </si>
  <si>
    <t>Secondary</t>
  </si>
  <si>
    <t>General Service Non-Demand</t>
  </si>
  <si>
    <t>GS-1, GST-1</t>
  </si>
  <si>
    <t>Primary</t>
  </si>
  <si>
    <t>Transmission</t>
  </si>
  <si>
    <t>TOTAL GS</t>
  </si>
  <si>
    <t>General Service</t>
  </si>
  <si>
    <t>GS-2</t>
  </si>
  <si>
    <t>General Service Demand</t>
  </si>
  <si>
    <t>GSD-1, GSDT-1, SS-1</t>
  </si>
  <si>
    <t>TOTAL GSD</t>
  </si>
  <si>
    <t>Curtailable</t>
  </si>
  <si>
    <t>CS-1, CST-1, CS-2, CST-2, CS-3, CST-3, SS-3</t>
  </si>
  <si>
    <t>TOTAL CS</t>
  </si>
  <si>
    <t>Interruptible</t>
  </si>
  <si>
    <t>IS-1, IST-1, IS-2, IST-2, SS-2</t>
  </si>
  <si>
    <t>TOTAL IS</t>
  </si>
  <si>
    <t xml:space="preserve">    Sub-Total Curtailable/Interruptible</t>
  </si>
  <si>
    <t xml:space="preserve">     IS-1, IST-1, IS-2, IST-2, SS-2</t>
  </si>
  <si>
    <t xml:space="preserve">    CS-1, CST-1, CS-2, CST-2, CS-3, CST-3, SS-3</t>
  </si>
  <si>
    <t>TOTAL CS/IS</t>
  </si>
  <si>
    <t>Lighting</t>
  </si>
  <si>
    <t>LS-1</t>
  </si>
  <si>
    <t>Voltage Factors:</t>
  </si>
  <si>
    <t>Transm</t>
  </si>
  <si>
    <t>Distri Primary</t>
  </si>
  <si>
    <t>Year</t>
  </si>
  <si>
    <t>Total</t>
  </si>
  <si>
    <t>Residential Factor</t>
  </si>
  <si>
    <t>Commercial Factor</t>
  </si>
  <si>
    <t>Adjusted to reflect mWh at meter:</t>
  </si>
  <si>
    <t xml:space="preserve">   Residential</t>
  </si>
  <si>
    <t xml:space="preserve">   Commercial</t>
  </si>
  <si>
    <t>Percentage</t>
  </si>
  <si>
    <t>of mWh Sales</t>
  </si>
  <si>
    <t>to Total</t>
  </si>
  <si>
    <t>Project Sales (mWh)</t>
  </si>
  <si>
    <t>Effective KW at Meter and Factors</t>
  </si>
  <si>
    <t>Net mWh Sales</t>
  </si>
  <si>
    <t>10-Year Average</t>
  </si>
  <si>
    <t>DR</t>
  </si>
  <si>
    <t>EE</t>
  </si>
  <si>
    <t>Energy and Demand Costs</t>
  </si>
  <si>
    <t>10-Year Ave</t>
  </si>
  <si>
    <t xml:space="preserve">Summary of Impacts </t>
  </si>
  <si>
    <t>Governmental</t>
  </si>
  <si>
    <t>December 1, 2009</t>
  </si>
  <si>
    <t>CIG</t>
  </si>
  <si>
    <t>Total Retail</t>
  </si>
  <si>
    <t>Lost Base Revenue</t>
  </si>
  <si>
    <t>Total Base Revenue/mWh</t>
  </si>
  <si>
    <t>ECCR Factor Increase (per 1,200 kWh)</t>
  </si>
  <si>
    <t>Total ECCR Factor (per 1,200 kWh)</t>
  </si>
  <si>
    <t>All Other Classes</t>
  </si>
  <si>
    <t>mWhs by year for TRC H + Top 8 Res</t>
  </si>
  <si>
    <t>Change</t>
  </si>
  <si>
    <t>Average</t>
  </si>
  <si>
    <t>PEF  Proposed Goals: 3205 GWH</t>
  </si>
  <si>
    <t>PSC Revised Goals: 3205 GWH</t>
  </si>
  <si>
    <t>At Meter</t>
  </si>
  <si>
    <t>Annual  MWH</t>
  </si>
  <si>
    <t>REDACTED-UNRESPONSIVE</t>
  </si>
  <si>
    <t>REDACTED - NON RESPONSIVE</t>
  </si>
  <si>
    <t>REDACTED - UNRESPONSIVE</t>
  </si>
  <si>
    <t>REDACTED</t>
  </si>
  <si>
    <t>PEF-DSM-00113</t>
  </si>
  <si>
    <t>CONFIDENTIAL PEF-DSM-00114</t>
  </si>
  <si>
    <t>CONFIDENTIAL PEF-DSM-00115</t>
  </si>
  <si>
    <t>CONFIDENTIAL PEF-DSM-00116</t>
  </si>
  <si>
    <t>CONFIDENTIAL PEF-DSM-00117</t>
  </si>
  <si>
    <t>PEF-DSM-00118</t>
  </si>
  <si>
    <t>PEF-DSM-00119</t>
  </si>
  <si>
    <t>PEF-DSM-00120</t>
  </si>
  <si>
    <t>PEF-DSM-00121</t>
  </si>
  <si>
    <t>CONFIDENTIAL PEF-DSM-00122</t>
  </si>
  <si>
    <t>PEF-DSM-00123</t>
  </si>
</sst>
</file>

<file path=xl/styles.xml><?xml version="1.0" encoding="utf-8"?>
<styleSheet xmlns="http://schemas.openxmlformats.org/spreadsheetml/2006/main">
  <numFmts count="16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Red]\(#,##0\);&quot; &quot;"/>
    <numFmt numFmtId="165" formatCode="#,##0.00%_);[Red]\(#,##0.00%\);&quot; &quot;"/>
    <numFmt numFmtId="166" formatCode="#,##0.00_);[Red]\(#,##0.00\);&quot; &quot;"/>
    <numFmt numFmtId="167" formatCode="_(* #,##0_);_(* \(#,##0\);_(* &quot;-&quot;??_);_(@_)"/>
    <numFmt numFmtId="168" formatCode="0.000%"/>
    <numFmt numFmtId="169" formatCode="_(&quot;$&quot;* #,##0_);_(&quot;$&quot;* \(#,##0\);_(&quot;$&quot;* &quot;-&quot;??_);_(@_)"/>
    <numFmt numFmtId="170" formatCode="#,##0.0000_);\(#,##0.0000\)"/>
    <numFmt numFmtId="171" formatCode="#,##0.000_);\(#,##0.000\)"/>
    <numFmt numFmtId="172" formatCode="_(* #,##0.000_);_(* \(#,##0.000\);_(* &quot;-&quot;??_);_(@_)"/>
    <numFmt numFmtId="173" formatCode="#,##0.00000_);\(#,##0.00000\)"/>
    <numFmt numFmtId="174" formatCode="0.0"/>
    <numFmt numFmtId="175" formatCode="&quot;$&quot;#,##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3B23E9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1" tint="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9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44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0" fontId="31" fillId="7" borderId="0">
      <alignment horizontal="right"/>
    </xf>
    <xf numFmtId="43" fontId="3" fillId="0" borderId="0" applyFont="0" applyFill="0" applyBorder="0" applyAlignment="0" applyProtection="0"/>
  </cellStyleXfs>
  <cellXfs count="316">
    <xf numFmtId="0" fontId="0" fillId="0" borderId="0" xfId="0"/>
    <xf numFmtId="0" fontId="6" fillId="0" borderId="0" xfId="3"/>
    <xf numFmtId="167" fontId="0" fillId="0" borderId="0" xfId="1" applyNumberFormat="1" applyFont="1"/>
    <xf numFmtId="167" fontId="14" fillId="0" borderId="0" xfId="7" applyNumberFormat="1" applyFont="1" applyFill="1" applyBorder="1" applyProtection="1"/>
    <xf numFmtId="167" fontId="14" fillId="0" borderId="1" xfId="7" applyNumberFormat="1" applyFont="1" applyFill="1" applyBorder="1" applyProtection="1"/>
    <xf numFmtId="0" fontId="6" fillId="0" borderId="0" xfId="0" applyFont="1" applyBorder="1"/>
    <xf numFmtId="0" fontId="19" fillId="0" borderId="0" xfId="11" applyFont="1" applyAlignment="1">
      <alignment horizontal="center"/>
    </xf>
    <xf numFmtId="0" fontId="19" fillId="0" borderId="0" xfId="11" applyFont="1" applyFill="1" applyAlignment="1">
      <alignment horizontal="center"/>
    </xf>
    <xf numFmtId="174" fontId="0" fillId="0" borderId="6" xfId="0" applyNumberFormat="1" applyFont="1" applyFill="1" applyBorder="1" applyAlignment="1">
      <alignment horizontal="center" vertical="center" wrapText="1"/>
    </xf>
    <xf numFmtId="0" fontId="19" fillId="0" borderId="6" xfId="11" applyFont="1" applyBorder="1" applyAlignment="1">
      <alignment horizontal="center"/>
    </xf>
    <xf numFmtId="174" fontId="0" fillId="0" borderId="6" xfId="0" applyNumberFormat="1" applyFill="1" applyBorder="1" applyAlignment="1">
      <alignment horizontal="center" vertical="center" wrapText="1"/>
    </xf>
    <xf numFmtId="174" fontId="0" fillId="0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167" fontId="19" fillId="0" borderId="6" xfId="1" applyNumberFormat="1" applyFont="1" applyBorder="1" applyAlignment="1">
      <alignment horizontal="center"/>
    </xf>
    <xf numFmtId="167" fontId="20" fillId="0" borderId="6" xfId="1" applyNumberFormat="1" applyFont="1" applyFill="1" applyBorder="1" applyAlignment="1">
      <alignment horizontal="center" vertical="center"/>
    </xf>
    <xf numFmtId="167" fontId="19" fillId="0" borderId="0" xfId="1" applyNumberFormat="1" applyFont="1" applyAlignment="1">
      <alignment horizontal="center"/>
    </xf>
    <xf numFmtId="167" fontId="19" fillId="0" borderId="0" xfId="1" applyNumberFormat="1" applyFont="1" applyFill="1" applyAlignment="1">
      <alignment horizontal="center"/>
    </xf>
    <xf numFmtId="0" fontId="23" fillId="0" borderId="0" xfId="0" applyFont="1" applyBorder="1"/>
    <xf numFmtId="167" fontId="23" fillId="0" borderId="0" xfId="1" applyNumberFormat="1" applyFont="1" applyBorder="1"/>
    <xf numFmtId="0" fontId="23" fillId="0" borderId="0" xfId="0" applyFont="1"/>
    <xf numFmtId="0" fontId="6" fillId="0" borderId="0" xfId="0" applyFont="1"/>
    <xf numFmtId="167" fontId="23" fillId="0" borderId="10" xfId="1" applyNumberFormat="1" applyFont="1" applyBorder="1"/>
    <xf numFmtId="0" fontId="6" fillId="0" borderId="12" xfId="0" applyFont="1" applyBorder="1"/>
    <xf numFmtId="0" fontId="23" fillId="0" borderId="2" xfId="0" applyFont="1" applyBorder="1"/>
    <xf numFmtId="0" fontId="6" fillId="0" borderId="2" xfId="0" applyFont="1" applyBorder="1"/>
    <xf numFmtId="0" fontId="6" fillId="0" borderId="10" xfId="0" applyFont="1" applyBorder="1"/>
    <xf numFmtId="5" fontId="6" fillId="0" borderId="0" xfId="0" applyNumberFormat="1" applyFont="1" applyBorder="1"/>
    <xf numFmtId="5" fontId="6" fillId="0" borderId="15" xfId="0" applyNumberFormat="1" applyFont="1" applyBorder="1"/>
    <xf numFmtId="44" fontId="6" fillId="0" borderId="0" xfId="4" applyFont="1" applyBorder="1"/>
    <xf numFmtId="0" fontId="23" fillId="0" borderId="1" xfId="0" applyFont="1" applyBorder="1"/>
    <xf numFmtId="167" fontId="14" fillId="0" borderId="14" xfId="7" applyNumberFormat="1" applyFont="1" applyFill="1" applyBorder="1" applyProtection="1"/>
    <xf numFmtId="0" fontId="22" fillId="0" borderId="0" xfId="0" applyFont="1" applyFill="1" applyBorder="1" applyAlignment="1">
      <alignment horizontal="center"/>
    </xf>
    <xf numFmtId="0" fontId="6" fillId="4" borderId="8" xfId="0" applyFont="1" applyFill="1" applyBorder="1"/>
    <xf numFmtId="0" fontId="6" fillId="4" borderId="5" xfId="0" applyFont="1" applyFill="1" applyBorder="1"/>
    <xf numFmtId="0" fontId="23" fillId="4" borderId="5" xfId="0" applyFont="1" applyFill="1" applyBorder="1" applyAlignment="1">
      <alignment horizontal="center"/>
    </xf>
    <xf numFmtId="0" fontId="6" fillId="0" borderId="11" xfId="0" applyFont="1" applyBorder="1"/>
    <xf numFmtId="0" fontId="23" fillId="4" borderId="9" xfId="0" applyFont="1" applyFill="1" applyBorder="1" applyAlignment="1">
      <alignment horizontal="center"/>
    </xf>
    <xf numFmtId="0" fontId="6" fillId="0" borderId="21" xfId="0" applyFont="1" applyBorder="1"/>
    <xf numFmtId="5" fontId="6" fillId="0" borderId="11" xfId="0" applyNumberFormat="1" applyFont="1" applyBorder="1"/>
    <xf numFmtId="5" fontId="6" fillId="0" borderId="22" xfId="0" applyNumberFormat="1" applyFont="1" applyBorder="1"/>
    <xf numFmtId="44" fontId="6" fillId="0" borderId="11" xfId="4" applyFont="1" applyBorder="1"/>
    <xf numFmtId="0" fontId="6" fillId="0" borderId="0" xfId="0" applyFont="1" applyBorder="1" applyAlignment="1">
      <alignment horizontal="left" indent="1"/>
    </xf>
    <xf numFmtId="49" fontId="27" fillId="0" borderId="0" xfId="1" applyNumberFormat="1" applyFont="1" applyBorder="1" applyAlignment="1">
      <alignment horizontal="left"/>
    </xf>
    <xf numFmtId="0" fontId="6" fillId="0" borderId="0" xfId="0" applyFont="1" applyFill="1" applyBorder="1"/>
    <xf numFmtId="0" fontId="6" fillId="6" borderId="5" xfId="0" applyFont="1" applyFill="1" applyBorder="1"/>
    <xf numFmtId="0" fontId="2" fillId="0" borderId="6" xfId="0" applyFont="1" applyBorder="1"/>
    <xf numFmtId="9" fontId="2" fillId="0" borderId="6" xfId="5" applyFont="1" applyBorder="1" applyAlignment="1">
      <alignment horizontal="center"/>
    </xf>
    <xf numFmtId="0" fontId="22" fillId="0" borderId="6" xfId="0" applyFont="1" applyBorder="1"/>
    <xf numFmtId="169" fontId="22" fillId="0" borderId="6" xfId="4" applyNumberFormat="1" applyFont="1" applyBorder="1" applyAlignment="1">
      <alignment vertical="center"/>
    </xf>
    <xf numFmtId="169" fontId="22" fillId="0" borderId="6" xfId="4" applyNumberFormat="1" applyFont="1" applyBorder="1"/>
    <xf numFmtId="0" fontId="22" fillId="0" borderId="6" xfId="0" applyFont="1" applyFill="1" applyBorder="1"/>
    <xf numFmtId="0" fontId="0" fillId="0" borderId="0" xfId="0" applyFont="1"/>
    <xf numFmtId="165" fontId="30" fillId="0" borderId="0" xfId="0" applyNumberFormat="1" applyFont="1" applyAlignment="1">
      <alignment horizontal="right"/>
    </xf>
    <xf numFmtId="0" fontId="29" fillId="0" borderId="0" xfId="0" applyFont="1" applyBorder="1"/>
    <xf numFmtId="169" fontId="22" fillId="8" borderId="6" xfId="4" applyNumberFormat="1" applyFont="1" applyFill="1" applyBorder="1"/>
    <xf numFmtId="0" fontId="19" fillId="0" borderId="0" xfId="11" applyFont="1" applyAlignment="1">
      <alignment horizontal="center"/>
    </xf>
    <xf numFmtId="0" fontId="14" fillId="0" borderId="10" xfId="0" applyFont="1" applyBorder="1"/>
    <xf numFmtId="0" fontId="15" fillId="0" borderId="0" xfId="0" applyFont="1" applyBorder="1"/>
    <xf numFmtId="0" fontId="14" fillId="0" borderId="0" xfId="0" applyFont="1" applyBorder="1"/>
    <xf numFmtId="167" fontId="0" fillId="0" borderId="0" xfId="1" applyNumberFormat="1" applyFont="1" applyFill="1"/>
    <xf numFmtId="9" fontId="0" fillId="0" borderId="0" xfId="5" applyFont="1"/>
    <xf numFmtId="44" fontId="6" fillId="0" borderId="0" xfId="0" applyNumberFormat="1" applyFont="1"/>
    <xf numFmtId="0" fontId="6" fillId="6" borderId="8" xfId="0" applyFont="1" applyFill="1" applyBorder="1"/>
    <xf numFmtId="0" fontId="29" fillId="6" borderId="5" xfId="0" applyFont="1" applyFill="1" applyBorder="1"/>
    <xf numFmtId="0" fontId="23" fillId="6" borderId="5" xfId="0" applyFont="1" applyFill="1" applyBorder="1" applyAlignment="1">
      <alignment horizontal="center"/>
    </xf>
    <xf numFmtId="0" fontId="23" fillId="6" borderId="9" xfId="0" applyFont="1" applyFill="1" applyBorder="1" applyAlignment="1">
      <alignment horizontal="center"/>
    </xf>
    <xf numFmtId="0" fontId="29" fillId="0" borderId="0" xfId="0" applyFont="1" applyFill="1" applyBorder="1"/>
    <xf numFmtId="0" fontId="14" fillId="0" borderId="0" xfId="0" applyFont="1" applyFill="1" applyBorder="1"/>
    <xf numFmtId="169" fontId="0" fillId="0" borderId="6" xfId="4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169" fontId="2" fillId="0" borderId="0" xfId="4" applyNumberFormat="1" applyFont="1" applyFill="1"/>
    <xf numFmtId="0" fontId="26" fillId="4" borderId="0" xfId="0" applyFont="1" applyFill="1" applyBorder="1" applyAlignment="1">
      <alignment horizontal="left" vertical="center"/>
    </xf>
    <xf numFmtId="0" fontId="26" fillId="4" borderId="5" xfId="0" applyFont="1" applyFill="1" applyBorder="1" applyAlignment="1">
      <alignment horizontal="left" vertical="center"/>
    </xf>
    <xf numFmtId="0" fontId="29" fillId="0" borderId="10" xfId="0" applyFont="1" applyBorder="1"/>
    <xf numFmtId="167" fontId="32" fillId="0" borderId="0" xfId="1" applyNumberFormat="1" applyFont="1" applyFill="1" applyBorder="1"/>
    <xf numFmtId="0" fontId="28" fillId="0" borderId="0" xfId="0" applyFont="1" applyFill="1" applyBorder="1" applyAlignment="1">
      <alignment horizontal="left" vertical="center"/>
    </xf>
    <xf numFmtId="9" fontId="2" fillId="0" borderId="8" xfId="5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169" fontId="2" fillId="4" borderId="6" xfId="0" applyNumberFormat="1" applyFont="1" applyFill="1" applyBorder="1"/>
    <xf numFmtId="44" fontId="0" fillId="0" borderId="0" xfId="0" applyNumberFormat="1"/>
    <xf numFmtId="0" fontId="32" fillId="0" borderId="0" xfId="0" applyFont="1" applyFill="1" applyBorder="1" applyAlignment="1">
      <alignment horizontal="left" vertical="center"/>
    </xf>
    <xf numFmtId="169" fontId="25" fillId="0" borderId="6" xfId="4" applyNumberFormat="1" applyFont="1" applyBorder="1" applyAlignment="1">
      <alignment vertical="center"/>
    </xf>
    <xf numFmtId="169" fontId="25" fillId="0" borderId="6" xfId="4" applyNumberFormat="1" applyFont="1" applyBorder="1"/>
    <xf numFmtId="0" fontId="15" fillId="0" borderId="0" xfId="0" applyFont="1"/>
    <xf numFmtId="0" fontId="14" fillId="0" borderId="0" xfId="0" applyFont="1"/>
    <xf numFmtId="167" fontId="14" fillId="9" borderId="0" xfId="7" applyNumberFormat="1" applyFont="1" applyFill="1" applyBorder="1" applyProtection="1"/>
    <xf numFmtId="167" fontId="15" fillId="9" borderId="5" xfId="7" applyNumberFormat="1" applyFont="1" applyFill="1" applyBorder="1" applyProtection="1"/>
    <xf numFmtId="167" fontId="15" fillId="9" borderId="9" xfId="7" applyNumberFormat="1" applyFont="1" applyFill="1" applyBorder="1" applyProtection="1"/>
    <xf numFmtId="167" fontId="14" fillId="9" borderId="11" xfId="7" applyNumberFormat="1" applyFont="1" applyFill="1" applyBorder="1" applyProtection="1"/>
    <xf numFmtId="167" fontId="14" fillId="9" borderId="3" xfId="1" applyNumberFormat="1" applyFont="1" applyFill="1" applyBorder="1" applyProtection="1"/>
    <xf numFmtId="167" fontId="14" fillId="9" borderId="16" xfId="1" applyNumberFormat="1" applyFont="1" applyFill="1" applyBorder="1" applyProtection="1"/>
    <xf numFmtId="167" fontId="14" fillId="9" borderId="16" xfId="6" applyNumberFormat="1" applyFont="1" applyFill="1" applyBorder="1" applyProtection="1"/>
    <xf numFmtId="167" fontId="2" fillId="0" borderId="0" xfId="1" applyNumberFormat="1" applyFont="1" applyProtection="1">
      <protection locked="0"/>
    </xf>
    <xf numFmtId="167" fontId="1" fillId="0" borderId="0" xfId="1" applyNumberFormat="1" applyFont="1" applyProtection="1">
      <protection locked="0"/>
    </xf>
    <xf numFmtId="167" fontId="1" fillId="0" borderId="0" xfId="1" applyNumberFormat="1" applyFont="1" applyFill="1" applyProtection="1">
      <protection locked="0"/>
    </xf>
    <xf numFmtId="167" fontId="34" fillId="0" borderId="0" xfId="1" applyNumberFormat="1" applyFont="1" applyProtection="1">
      <protection locked="0"/>
    </xf>
    <xf numFmtId="167" fontId="0" fillId="0" borderId="0" xfId="1" applyNumberFormat="1" applyFont="1" applyProtection="1">
      <protection locked="0"/>
    </xf>
    <xf numFmtId="49" fontId="27" fillId="0" borderId="0" xfId="1" applyNumberFormat="1" applyFont="1" applyBorder="1" applyAlignment="1" applyProtection="1">
      <alignment horizontal="left"/>
      <protection locked="0"/>
    </xf>
    <xf numFmtId="167" fontId="8" fillId="0" borderId="1" xfId="1" applyNumberFormat="1" applyFont="1" applyFill="1" applyBorder="1" applyAlignment="1" applyProtection="1">
      <alignment horizontal="center" wrapText="1"/>
      <protection locked="0"/>
    </xf>
    <xf numFmtId="167" fontId="8" fillId="0" borderId="1" xfId="1" applyNumberFormat="1" applyFont="1" applyBorder="1" applyAlignment="1" applyProtection="1">
      <alignment horizontal="center" wrapText="1"/>
      <protection locked="0"/>
    </xf>
    <xf numFmtId="167" fontId="2" fillId="0" borderId="1" xfId="1" applyNumberFormat="1" applyFont="1" applyBorder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alignment horizontal="center" wrapText="1"/>
      <protection locked="0"/>
    </xf>
    <xf numFmtId="167" fontId="7" fillId="0" borderId="0" xfId="1" applyNumberFormat="1" applyFont="1" applyAlignment="1" applyProtection="1">
      <alignment horizontal="center" wrapText="1"/>
      <protection locked="0"/>
    </xf>
    <xf numFmtId="167" fontId="1" fillId="0" borderId="0" xfId="1" applyNumberFormat="1" applyFont="1" applyAlignment="1" applyProtection="1">
      <alignment horizontal="left" indent="1"/>
      <protection locked="0"/>
    </xf>
    <xf numFmtId="5" fontId="1" fillId="0" borderId="0" xfId="1" applyNumberFormat="1" applyFont="1" applyFill="1" applyProtection="1">
      <protection locked="0"/>
    </xf>
    <xf numFmtId="5" fontId="1" fillId="0" borderId="2" xfId="1" applyNumberFormat="1" applyFont="1" applyFill="1" applyBorder="1" applyProtection="1">
      <protection locked="0"/>
    </xf>
    <xf numFmtId="5" fontId="1" fillId="0" borderId="0" xfId="1" applyNumberFormat="1" applyFont="1" applyFill="1" applyBorder="1" applyProtection="1">
      <protection locked="0"/>
    </xf>
    <xf numFmtId="5" fontId="1" fillId="0" borderId="0" xfId="1" applyNumberFormat="1" applyFont="1" applyBorder="1" applyProtection="1">
      <protection locked="0"/>
    </xf>
    <xf numFmtId="167" fontId="0" fillId="0" borderId="0" xfId="1" applyNumberFormat="1" applyFont="1" applyAlignment="1" applyProtection="1">
      <alignment horizontal="left" indent="1"/>
      <protection locked="0"/>
    </xf>
    <xf numFmtId="167" fontId="1" fillId="0" borderId="2" xfId="1" applyNumberFormat="1" applyFont="1" applyFill="1" applyBorder="1" applyProtection="1">
      <protection locked="0"/>
    </xf>
    <xf numFmtId="7" fontId="1" fillId="0" borderId="0" xfId="1" applyNumberFormat="1" applyFont="1" applyFill="1" applyProtection="1">
      <protection locked="0"/>
    </xf>
    <xf numFmtId="43" fontId="1" fillId="0" borderId="0" xfId="1" applyNumberFormat="1" applyFont="1" applyProtection="1">
      <protection locked="0"/>
    </xf>
    <xf numFmtId="7" fontId="1" fillId="0" borderId="0" xfId="1" applyNumberFormat="1" applyFont="1" applyProtection="1">
      <protection locked="0"/>
    </xf>
    <xf numFmtId="0" fontId="26" fillId="3" borderId="1" xfId="0" applyFont="1" applyFill="1" applyBorder="1" applyAlignment="1" applyProtection="1">
      <alignment horizontal="left" vertical="center"/>
      <protection locked="0"/>
    </xf>
    <xf numFmtId="167" fontId="1" fillId="3" borderId="1" xfId="1" applyNumberFormat="1" applyFont="1" applyFill="1" applyBorder="1" applyProtection="1">
      <protection locked="0"/>
    </xf>
    <xf numFmtId="7" fontId="1" fillId="3" borderId="1" xfId="1" applyNumberFormat="1" applyFont="1" applyFill="1" applyBorder="1" applyProtection="1">
      <protection locked="0"/>
    </xf>
    <xf numFmtId="167" fontId="1" fillId="0" borderId="1" xfId="1" applyNumberFormat="1" applyFont="1" applyFill="1" applyBorder="1" applyProtection="1">
      <protection locked="0"/>
    </xf>
    <xf numFmtId="167" fontId="1" fillId="0" borderId="0" xfId="1" applyNumberFormat="1" applyFont="1" applyFill="1" applyBorder="1" applyProtection="1">
      <protection locked="0"/>
    </xf>
    <xf numFmtId="167" fontId="1" fillId="0" borderId="0" xfId="1" applyNumberFormat="1" applyFont="1" applyBorder="1" applyProtection="1">
      <protection locked="0"/>
    </xf>
    <xf numFmtId="44" fontId="1" fillId="0" borderId="0" xfId="4" applyFont="1" applyFill="1" applyProtection="1">
      <protection locked="0"/>
    </xf>
    <xf numFmtId="44" fontId="1" fillId="0" borderId="0" xfId="4" applyFont="1" applyProtection="1">
      <protection locked="0"/>
    </xf>
    <xf numFmtId="43" fontId="1" fillId="0" borderId="0" xfId="1" applyNumberFormat="1" applyFont="1" applyFill="1" applyProtection="1">
      <protection locked="0"/>
    </xf>
    <xf numFmtId="167" fontId="0" fillId="0" borderId="0" xfId="1" applyNumberFormat="1" applyFont="1" applyFill="1" applyProtection="1">
      <protection locked="0"/>
    </xf>
    <xf numFmtId="5" fontId="1" fillId="9" borderId="0" xfId="1" applyNumberFormat="1" applyFont="1" applyFill="1" applyProtection="1"/>
    <xf numFmtId="167" fontId="1" fillId="9" borderId="0" xfId="1" applyNumberFormat="1" applyFont="1" applyFill="1" applyProtection="1"/>
    <xf numFmtId="167" fontId="1" fillId="9" borderId="1" xfId="1" applyNumberFormat="1" applyFont="1" applyFill="1" applyBorder="1" applyProtection="1"/>
    <xf numFmtId="5" fontId="1" fillId="9" borderId="2" xfId="1" applyNumberFormat="1" applyFont="1" applyFill="1" applyBorder="1" applyProtection="1"/>
    <xf numFmtId="167" fontId="1" fillId="9" borderId="0" xfId="1" applyNumberFormat="1" applyFont="1" applyFill="1" applyBorder="1" applyProtection="1"/>
    <xf numFmtId="167" fontId="1" fillId="9" borderId="2" xfId="1" applyNumberFormat="1" applyFont="1" applyFill="1" applyBorder="1" applyProtection="1"/>
    <xf numFmtId="7" fontId="1" fillId="9" borderId="0" xfId="1" applyNumberFormat="1" applyFont="1" applyFill="1" applyProtection="1"/>
    <xf numFmtId="167" fontId="12" fillId="0" borderId="0" xfId="1" applyNumberFormat="1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34" fillId="0" borderId="0" xfId="0" applyFont="1" applyBorder="1" applyProtection="1">
      <protection locked="0"/>
    </xf>
    <xf numFmtId="0" fontId="35" fillId="0" borderId="10" xfId="0" applyFont="1" applyBorder="1" applyProtection="1">
      <protection locked="0"/>
    </xf>
    <xf numFmtId="0" fontId="13" fillId="0" borderId="10" xfId="0" applyFont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6" fillId="0" borderId="10" xfId="0" applyFont="1" applyBorder="1" applyProtection="1">
      <protection locked="0"/>
    </xf>
    <xf numFmtId="0" fontId="25" fillId="0" borderId="0" xfId="0" applyFont="1" applyBorder="1" applyProtection="1">
      <protection locked="0"/>
    </xf>
    <xf numFmtId="0" fontId="25" fillId="0" borderId="10" xfId="0" applyFont="1" applyBorder="1" applyProtection="1"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4" borderId="7" xfId="0" applyFont="1" applyFill="1" applyBorder="1" applyAlignment="1" applyProtection="1">
      <alignment horizontal="center"/>
      <protection locked="0"/>
    </xf>
    <xf numFmtId="0" fontId="12" fillId="5" borderId="6" xfId="0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Alignment="1" applyProtection="1">
      <alignment horizontal="left" vertical="center"/>
      <protection locked="0"/>
    </xf>
    <xf numFmtId="0" fontId="13" fillId="4" borderId="17" xfId="0" applyFont="1" applyFill="1" applyBorder="1" applyProtection="1">
      <protection locked="0"/>
    </xf>
    <xf numFmtId="0" fontId="13" fillId="0" borderId="11" xfId="0" applyFont="1" applyBorder="1" applyProtection="1">
      <protection locked="0"/>
    </xf>
    <xf numFmtId="37" fontId="14" fillId="0" borderId="0" xfId="6" applyFont="1" applyBorder="1" applyAlignment="1" applyProtection="1">
      <alignment horizontal="center"/>
      <protection locked="0"/>
    </xf>
    <xf numFmtId="37" fontId="14" fillId="0" borderId="10" xfId="6" applyFont="1" applyBorder="1" applyAlignment="1" applyProtection="1">
      <alignment horizontal="center"/>
      <protection locked="0"/>
    </xf>
    <xf numFmtId="37" fontId="14" fillId="4" borderId="17" xfId="6" applyFont="1" applyFill="1" applyBorder="1" applyAlignment="1" applyProtection="1">
      <alignment horizontal="center"/>
      <protection locked="0"/>
    </xf>
    <xf numFmtId="37" fontId="14" fillId="0" borderId="0" xfId="6" applyFont="1" applyFill="1" applyBorder="1" applyAlignment="1" applyProtection="1">
      <alignment horizontal="center"/>
      <protection locked="0"/>
    </xf>
    <xf numFmtId="37" fontId="14" fillId="0" borderId="11" xfId="6" applyFont="1" applyFill="1" applyBorder="1" applyAlignment="1" applyProtection="1">
      <alignment horizontal="center"/>
      <protection locked="0"/>
    </xf>
    <xf numFmtId="37" fontId="14" fillId="0" borderId="10" xfId="6" applyFont="1" applyFill="1" applyBorder="1" applyAlignment="1" applyProtection="1">
      <alignment horizontal="center"/>
      <protection locked="0"/>
    </xf>
    <xf numFmtId="167" fontId="14" fillId="0" borderId="0" xfId="7" applyNumberFormat="1" applyFont="1" applyFill="1" applyBorder="1" applyAlignment="1" applyProtection="1">
      <alignment horizontal="center"/>
      <protection locked="0"/>
    </xf>
    <xf numFmtId="167" fontId="14" fillId="0" borderId="11" xfId="7" applyNumberFormat="1" applyFont="1" applyFill="1" applyBorder="1" applyAlignment="1" applyProtection="1">
      <alignment horizontal="center"/>
      <protection locked="0"/>
    </xf>
    <xf numFmtId="167" fontId="14" fillId="0" borderId="10" xfId="7" applyNumberFormat="1" applyFont="1" applyFill="1" applyBorder="1" applyAlignment="1" applyProtection="1">
      <alignment horizontal="center"/>
      <protection locked="0"/>
    </xf>
    <xf numFmtId="37" fontId="14" fillId="0" borderId="0" xfId="6" applyFont="1" applyBorder="1" applyProtection="1">
      <protection locked="0"/>
    </xf>
    <xf numFmtId="37" fontId="14" fillId="0" borderId="0" xfId="6" applyFont="1" applyFill="1" applyBorder="1" applyAlignment="1" applyProtection="1">
      <alignment horizontal="centerContinuous"/>
      <protection locked="0"/>
    </xf>
    <xf numFmtId="37" fontId="14" fillId="0" borderId="3" xfId="6" applyFont="1" applyBorder="1" applyProtection="1">
      <protection locked="0"/>
    </xf>
    <xf numFmtId="37" fontId="15" fillId="0" borderId="4" xfId="6" applyFont="1" applyBorder="1" applyProtection="1">
      <protection locked="0"/>
    </xf>
    <xf numFmtId="17" fontId="14" fillId="0" borderId="3" xfId="6" applyNumberFormat="1" applyFont="1" applyBorder="1" applyAlignment="1" applyProtection="1">
      <alignment horizontal="center"/>
      <protection locked="0"/>
    </xf>
    <xf numFmtId="17" fontId="14" fillId="0" borderId="20" xfId="6" applyNumberFormat="1" applyFont="1" applyBorder="1" applyAlignment="1" applyProtection="1">
      <alignment horizontal="center"/>
      <protection locked="0"/>
    </xf>
    <xf numFmtId="17" fontId="14" fillId="4" borderId="18" xfId="6" applyNumberFormat="1" applyFont="1" applyFill="1" applyBorder="1" applyAlignment="1" applyProtection="1">
      <alignment horizontal="center"/>
      <protection locked="0"/>
    </xf>
    <xf numFmtId="167" fontId="14" fillId="0" borderId="3" xfId="7" applyNumberFormat="1" applyFont="1" applyFill="1" applyBorder="1" applyAlignment="1" applyProtection="1">
      <alignment horizontal="center"/>
      <protection locked="0"/>
    </xf>
    <xf numFmtId="167" fontId="14" fillId="0" borderId="16" xfId="7" applyNumberFormat="1" applyFont="1" applyFill="1" applyBorder="1" applyAlignment="1" applyProtection="1">
      <alignment horizontal="center"/>
      <protection locked="0"/>
    </xf>
    <xf numFmtId="167" fontId="14" fillId="0" borderId="20" xfId="7" applyNumberFormat="1" applyFont="1" applyFill="1" applyBorder="1" applyAlignment="1" applyProtection="1">
      <alignment horizontal="center"/>
      <protection locked="0"/>
    </xf>
    <xf numFmtId="17" fontId="14" fillId="0" borderId="3" xfId="6" applyNumberFormat="1" applyFont="1" applyFill="1" applyBorder="1" applyAlignment="1" applyProtection="1">
      <alignment horizontal="center"/>
      <protection locked="0"/>
    </xf>
    <xf numFmtId="37" fontId="15" fillId="0" borderId="0" xfId="6" applyFont="1" applyFill="1" applyBorder="1" applyProtection="1">
      <protection locked="0"/>
    </xf>
    <xf numFmtId="37" fontId="14" fillId="0" borderId="0" xfId="6" applyFont="1" applyFill="1" applyBorder="1" applyProtection="1">
      <protection locked="0"/>
    </xf>
    <xf numFmtId="37" fontId="16" fillId="0" borderId="0" xfId="6" applyFont="1" applyProtection="1">
      <protection locked="0"/>
    </xf>
    <xf numFmtId="37" fontId="14" fillId="0" borderId="0" xfId="6" applyFont="1" applyProtection="1">
      <protection locked="0"/>
    </xf>
    <xf numFmtId="37" fontId="14" fillId="0" borderId="10" xfId="6" applyFont="1" applyBorder="1" applyProtection="1">
      <protection locked="0"/>
    </xf>
    <xf numFmtId="37" fontId="14" fillId="4" borderId="17" xfId="6" applyFont="1" applyFill="1" applyBorder="1" applyProtection="1">
      <protection locked="0"/>
    </xf>
    <xf numFmtId="167" fontId="14" fillId="0" borderId="0" xfId="7" applyNumberFormat="1" applyFont="1" applyFill="1" applyBorder="1" applyProtection="1">
      <protection locked="0"/>
    </xf>
    <xf numFmtId="167" fontId="14" fillId="0" borderId="11" xfId="7" applyNumberFormat="1" applyFont="1" applyFill="1" applyBorder="1" applyProtection="1">
      <protection locked="0"/>
    </xf>
    <xf numFmtId="167" fontId="14" fillId="0" borderId="0" xfId="7" applyNumberFormat="1" applyFont="1" applyFill="1" applyProtection="1">
      <protection locked="0"/>
    </xf>
    <xf numFmtId="167" fontId="14" fillId="0" borderId="10" xfId="7" applyNumberFormat="1" applyFont="1" applyFill="1" applyBorder="1" applyProtection="1">
      <protection locked="0"/>
    </xf>
    <xf numFmtId="170" fontId="14" fillId="0" borderId="0" xfId="6" applyNumberFormat="1" applyFont="1" applyFill="1" applyProtection="1">
      <protection locked="0"/>
    </xf>
    <xf numFmtId="170" fontId="14" fillId="0" borderId="10" xfId="6" applyNumberFormat="1" applyFont="1" applyFill="1" applyBorder="1" applyProtection="1">
      <protection locked="0"/>
    </xf>
    <xf numFmtId="43" fontId="17" fillId="0" borderId="0" xfId="7" applyFont="1" applyFill="1" applyBorder="1" applyProtection="1">
      <protection locked="0"/>
    </xf>
    <xf numFmtId="0" fontId="13" fillId="0" borderId="0" xfId="0" applyFont="1" applyProtection="1">
      <protection locked="0"/>
    </xf>
    <xf numFmtId="37" fontId="15" fillId="0" borderId="0" xfId="6" applyFont="1" applyBorder="1" applyProtection="1">
      <protection locked="0"/>
    </xf>
    <xf numFmtId="37" fontId="14" fillId="0" borderId="10" xfId="6" applyFont="1" applyFill="1" applyBorder="1" applyProtection="1">
      <protection locked="0"/>
    </xf>
    <xf numFmtId="37" fontId="14" fillId="0" borderId="0" xfId="6" applyFont="1" applyFill="1" applyProtection="1">
      <protection locked="0"/>
    </xf>
    <xf numFmtId="49" fontId="14" fillId="0" borderId="0" xfId="6" applyNumberFormat="1" applyFont="1" applyBorder="1" applyProtection="1">
      <protection locked="0"/>
    </xf>
    <xf numFmtId="37" fontId="15" fillId="0" borderId="0" xfId="6" applyFont="1" applyBorder="1" applyAlignment="1" applyProtection="1">
      <alignment wrapText="1"/>
      <protection locked="0"/>
    </xf>
    <xf numFmtId="168" fontId="14" fillId="0" borderId="0" xfId="5" applyNumberFormat="1" applyFont="1" applyBorder="1" applyProtection="1">
      <protection locked="0"/>
    </xf>
    <xf numFmtId="175" fontId="14" fillId="0" borderId="10" xfId="6" applyNumberFormat="1" applyFont="1" applyFill="1" applyBorder="1" applyProtection="1">
      <protection locked="0"/>
    </xf>
    <xf numFmtId="175" fontId="14" fillId="0" borderId="0" xfId="6" applyNumberFormat="1" applyFont="1" applyFill="1" applyBorder="1" applyProtection="1">
      <protection locked="0"/>
    </xf>
    <xf numFmtId="5" fontId="14" fillId="0" borderId="10" xfId="6" applyNumberFormat="1" applyFont="1" applyFill="1" applyBorder="1" applyProtection="1">
      <protection locked="0"/>
    </xf>
    <xf numFmtId="5" fontId="14" fillId="0" borderId="0" xfId="6" applyNumberFormat="1" applyFont="1" applyFill="1" applyBorder="1" applyProtection="1">
      <protection locked="0"/>
    </xf>
    <xf numFmtId="10" fontId="14" fillId="4" borderId="17" xfId="5" applyNumberFormat="1" applyFont="1" applyFill="1" applyBorder="1" applyProtection="1">
      <protection locked="0"/>
    </xf>
    <xf numFmtId="171" fontId="14" fillId="0" borderId="0" xfId="6" applyNumberFormat="1" applyFont="1" applyFill="1" applyBorder="1" applyProtection="1">
      <protection locked="0"/>
    </xf>
    <xf numFmtId="171" fontId="14" fillId="0" borderId="10" xfId="6" applyNumberFormat="1" applyFont="1" applyFill="1" applyBorder="1" applyProtection="1">
      <protection locked="0"/>
    </xf>
    <xf numFmtId="37" fontId="14" fillId="0" borderId="0" xfId="6" quotePrefix="1" applyFont="1" applyBorder="1" applyProtection="1">
      <protection locked="0"/>
    </xf>
    <xf numFmtId="10" fontId="14" fillId="0" borderId="0" xfId="5" applyNumberFormat="1" applyFont="1" applyBorder="1" applyProtection="1">
      <protection locked="0"/>
    </xf>
    <xf numFmtId="175" fontId="14" fillId="0" borderId="0" xfId="1" applyNumberFormat="1" applyFont="1" applyFill="1" applyBorder="1" applyProtection="1">
      <protection locked="0"/>
    </xf>
    <xf numFmtId="167" fontId="14" fillId="0" borderId="10" xfId="1" applyNumberFormat="1" applyFont="1" applyFill="1" applyBorder="1" applyProtection="1">
      <protection locked="0"/>
    </xf>
    <xf numFmtId="167" fontId="14" fillId="0" borderId="0" xfId="1" applyNumberFormat="1" applyFont="1" applyFill="1" applyBorder="1" applyProtection="1">
      <protection locked="0"/>
    </xf>
    <xf numFmtId="173" fontId="14" fillId="0" borderId="0" xfId="6" applyNumberFormat="1" applyFont="1" applyFill="1" applyBorder="1" applyProtection="1">
      <protection locked="0"/>
    </xf>
    <xf numFmtId="173" fontId="14" fillId="0" borderId="10" xfId="6" applyNumberFormat="1" applyFont="1" applyFill="1" applyBorder="1" applyProtection="1">
      <protection locked="0"/>
    </xf>
    <xf numFmtId="37" fontId="16" fillId="0" borderId="0" xfId="6" applyFont="1" applyBorder="1" applyProtection="1">
      <protection locked="0"/>
    </xf>
    <xf numFmtId="172" fontId="14" fillId="0" borderId="0" xfId="1" applyNumberFormat="1" applyFont="1" applyProtection="1">
      <protection locked="0"/>
    </xf>
    <xf numFmtId="172" fontId="14" fillId="0" borderId="10" xfId="1" applyNumberFormat="1" applyFont="1" applyBorder="1" applyProtection="1">
      <protection locked="0"/>
    </xf>
    <xf numFmtId="49" fontId="15" fillId="0" borderId="0" xfId="6" applyNumberFormat="1" applyFont="1" applyBorder="1" applyProtection="1">
      <protection locked="0"/>
    </xf>
    <xf numFmtId="168" fontId="14" fillId="0" borderId="5" xfId="5" applyNumberFormat="1" applyFont="1" applyBorder="1" applyProtection="1">
      <protection locked="0"/>
    </xf>
    <xf numFmtId="175" fontId="14" fillId="0" borderId="8" xfId="6" applyNumberFormat="1" applyFont="1" applyFill="1" applyBorder="1" applyProtection="1">
      <protection locked="0"/>
    </xf>
    <xf numFmtId="175" fontId="14" fillId="0" borderId="5" xfId="6" applyNumberFormat="1" applyFont="1" applyFill="1" applyBorder="1" applyProtection="1">
      <protection locked="0"/>
    </xf>
    <xf numFmtId="5" fontId="14" fillId="0" borderId="8" xfId="6" applyNumberFormat="1" applyFont="1" applyFill="1" applyBorder="1" applyProtection="1">
      <protection locked="0"/>
    </xf>
    <xf numFmtId="5" fontId="14" fillId="0" borderId="5" xfId="6" applyNumberFormat="1" applyFont="1" applyFill="1" applyBorder="1" applyProtection="1">
      <protection locked="0"/>
    </xf>
    <xf numFmtId="10" fontId="14" fillId="4" borderId="6" xfId="5" applyNumberFormat="1" applyFont="1" applyFill="1" applyBorder="1" applyProtection="1">
      <protection locked="0"/>
    </xf>
    <xf numFmtId="167" fontId="15" fillId="0" borderId="5" xfId="7" applyNumberFormat="1" applyFont="1" applyFill="1" applyBorder="1" applyProtection="1">
      <protection locked="0"/>
    </xf>
    <xf numFmtId="167" fontId="15" fillId="0" borderId="0" xfId="7" applyNumberFormat="1" applyFont="1" applyFill="1" applyBorder="1" applyProtection="1">
      <protection locked="0"/>
    </xf>
    <xf numFmtId="167" fontId="15" fillId="0" borderId="10" xfId="7" applyNumberFormat="1" applyFont="1" applyFill="1" applyBorder="1" applyProtection="1">
      <protection locked="0"/>
    </xf>
    <xf numFmtId="175" fontId="15" fillId="0" borderId="0" xfId="6" applyNumberFormat="1" applyFont="1" applyFill="1" applyBorder="1" applyProtection="1">
      <protection locked="0"/>
    </xf>
    <xf numFmtId="5" fontId="15" fillId="0" borderId="10" xfId="6" applyNumberFormat="1" applyFont="1" applyFill="1" applyBorder="1" applyProtection="1">
      <protection locked="0"/>
    </xf>
    <xf numFmtId="5" fontId="15" fillId="0" borderId="0" xfId="6" applyNumberFormat="1" applyFont="1" applyFill="1" applyBorder="1" applyProtection="1">
      <protection locked="0"/>
    </xf>
    <xf numFmtId="10" fontId="15" fillId="4" borderId="17" xfId="5" applyNumberFormat="1" applyFont="1" applyFill="1" applyBorder="1" applyProtection="1">
      <protection locked="0"/>
    </xf>
    <xf numFmtId="39" fontId="14" fillId="0" borderId="0" xfId="6" applyNumberFormat="1" applyFont="1" applyFill="1" applyBorder="1" applyProtection="1">
      <protection locked="0"/>
    </xf>
    <xf numFmtId="37" fontId="15" fillId="0" borderId="0" xfId="6" applyFont="1" applyBorder="1" applyAlignment="1" applyProtection="1">
      <alignment horizontal="right"/>
      <protection locked="0"/>
    </xf>
    <xf numFmtId="43" fontId="14" fillId="0" borderId="0" xfId="1" applyNumberFormat="1" applyFont="1" applyProtection="1">
      <protection locked="0"/>
    </xf>
    <xf numFmtId="37" fontId="15" fillId="0" borderId="0" xfId="6" applyFont="1" applyBorder="1" applyAlignment="1" applyProtection="1">
      <alignment horizontal="left"/>
      <protection locked="0"/>
    </xf>
    <xf numFmtId="10" fontId="14" fillId="0" borderId="0" xfId="5" applyNumberFormat="1" applyFont="1" applyFill="1" applyBorder="1" applyProtection="1">
      <protection locked="0"/>
    </xf>
    <xf numFmtId="167" fontId="15" fillId="0" borderId="11" xfId="7" applyNumberFormat="1" applyFont="1" applyFill="1" applyBorder="1" applyProtection="1">
      <protection locked="0"/>
    </xf>
    <xf numFmtId="37" fontId="16" fillId="0" borderId="0" xfId="6" applyFont="1" applyBorder="1" applyAlignment="1" applyProtection="1">
      <alignment horizontal="left"/>
      <protection locked="0"/>
    </xf>
    <xf numFmtId="37" fontId="15" fillId="0" borderId="0" xfId="6" applyFont="1" applyProtection="1">
      <protection locked="0"/>
    </xf>
    <xf numFmtId="7" fontId="13" fillId="0" borderId="10" xfId="0" applyNumberFormat="1" applyFont="1" applyBorder="1" applyProtection="1">
      <protection locked="0"/>
    </xf>
    <xf numFmtId="43" fontId="13" fillId="0" borderId="0" xfId="0" applyNumberFormat="1" applyFont="1" applyProtection="1">
      <protection locked="0"/>
    </xf>
    <xf numFmtId="9" fontId="13" fillId="0" borderId="0" xfId="5" applyFont="1" applyProtection="1">
      <protection locked="0"/>
    </xf>
    <xf numFmtId="175" fontId="15" fillId="0" borderId="0" xfId="10" applyNumberFormat="1" applyFont="1" applyFill="1" applyBorder="1" applyProtection="1">
      <protection locked="0"/>
    </xf>
    <xf numFmtId="169" fontId="15" fillId="0" borderId="10" xfId="10" applyNumberFormat="1" applyFont="1" applyFill="1" applyBorder="1" applyProtection="1">
      <protection locked="0"/>
    </xf>
    <xf numFmtId="169" fontId="15" fillId="0" borderId="0" xfId="10" applyNumberFormat="1" applyFont="1" applyFill="1" applyBorder="1" applyProtection="1">
      <protection locked="0"/>
    </xf>
    <xf numFmtId="37" fontId="16" fillId="0" borderId="0" xfId="6" applyFont="1" applyAlignment="1" applyProtection="1">
      <alignment horizontal="left"/>
      <protection locked="0"/>
    </xf>
    <xf numFmtId="37" fontId="15" fillId="0" borderId="0" xfId="6" applyFont="1" applyAlignment="1" applyProtection="1">
      <alignment horizontal="left"/>
      <protection locked="0"/>
    </xf>
    <xf numFmtId="0" fontId="15" fillId="0" borderId="0" xfId="8" applyFont="1" applyAlignment="1" applyProtection="1">
      <alignment horizontal="left"/>
      <protection locked="0"/>
    </xf>
    <xf numFmtId="0" fontId="14" fillId="0" borderId="0" xfId="9" applyFont="1" applyBorder="1" applyProtection="1">
      <protection locked="0"/>
    </xf>
    <xf numFmtId="168" fontId="14" fillId="0" borderId="0" xfId="5" applyNumberFormat="1" applyFont="1" applyBorder="1" applyAlignment="1" applyProtection="1">
      <alignment horizontal="center"/>
      <protection locked="0"/>
    </xf>
    <xf numFmtId="5" fontId="14" fillId="0" borderId="0" xfId="9" applyNumberFormat="1" applyFont="1" applyFill="1" applyBorder="1" applyAlignment="1" applyProtection="1">
      <alignment horizontal="center"/>
      <protection locked="0"/>
    </xf>
    <xf numFmtId="175" fontId="14" fillId="0" borderId="10" xfId="1" applyNumberFormat="1" applyFont="1" applyFill="1" applyBorder="1" applyAlignment="1" applyProtection="1">
      <alignment horizontal="center"/>
      <protection locked="0"/>
    </xf>
    <xf numFmtId="175" fontId="14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9" applyFont="1" applyProtection="1">
      <protection locked="0"/>
    </xf>
    <xf numFmtId="0" fontId="15" fillId="0" borderId="0" xfId="8" applyFont="1" applyProtection="1">
      <protection locked="0"/>
    </xf>
    <xf numFmtId="175" fontId="14" fillId="0" borderId="10" xfId="6" applyNumberFormat="1" applyFont="1" applyBorder="1" applyProtection="1">
      <protection locked="0"/>
    </xf>
    <xf numFmtId="175" fontId="14" fillId="0" borderId="0" xfId="9" applyNumberFormat="1" applyFont="1" applyFill="1" applyBorder="1" applyAlignment="1" applyProtection="1">
      <alignment horizontal="center"/>
      <protection locked="0"/>
    </xf>
    <xf numFmtId="167" fontId="14" fillId="0" borderId="10" xfId="1" applyNumberFormat="1" applyFont="1" applyFill="1" applyBorder="1" applyAlignment="1" applyProtection="1">
      <alignment horizontal="center"/>
      <protection locked="0"/>
    </xf>
    <xf numFmtId="167" fontId="14" fillId="0" borderId="0" xfId="1" applyNumberFormat="1" applyFont="1" applyFill="1" applyBorder="1" applyAlignment="1" applyProtection="1">
      <alignment horizontal="center"/>
      <protection locked="0"/>
    </xf>
    <xf numFmtId="10" fontId="14" fillId="4" borderId="17" xfId="5" applyNumberFormat="1" applyFont="1" applyFill="1" applyBorder="1" applyAlignment="1" applyProtection="1">
      <alignment horizontal="center"/>
      <protection locked="0"/>
    </xf>
    <xf numFmtId="167" fontId="14" fillId="0" borderId="11" xfId="1" applyNumberFormat="1" applyFont="1" applyFill="1" applyBorder="1" applyAlignment="1" applyProtection="1">
      <alignment horizontal="center"/>
      <protection locked="0"/>
    </xf>
    <xf numFmtId="0" fontId="15" fillId="0" borderId="0" xfId="9" applyFont="1" applyProtection="1">
      <protection locked="0"/>
    </xf>
    <xf numFmtId="49" fontId="14" fillId="0" borderId="0" xfId="9" applyNumberFormat="1" applyFont="1" applyBorder="1" applyProtection="1">
      <protection locked="0"/>
    </xf>
    <xf numFmtId="175" fontId="14" fillId="0" borderId="0" xfId="6" applyNumberFormat="1" applyFont="1" applyProtection="1">
      <protection locked="0"/>
    </xf>
    <xf numFmtId="49" fontId="15" fillId="0" borderId="0" xfId="9" applyNumberFormat="1" applyFont="1" applyBorder="1" applyProtection="1">
      <protection locked="0"/>
    </xf>
    <xf numFmtId="168" fontId="14" fillId="0" borderId="5" xfId="5" applyNumberFormat="1" applyFont="1" applyFill="1" applyBorder="1" applyAlignment="1" applyProtection="1">
      <alignment horizontal="right"/>
      <protection locked="0"/>
    </xf>
    <xf numFmtId="175" fontId="14" fillId="0" borderId="8" xfId="5" applyNumberFormat="1" applyFont="1" applyFill="1" applyBorder="1" applyAlignment="1" applyProtection="1">
      <alignment horizontal="right"/>
      <protection locked="0"/>
    </xf>
    <xf numFmtId="175" fontId="14" fillId="0" borderId="5" xfId="5" applyNumberFormat="1" applyFont="1" applyFill="1" applyBorder="1" applyAlignment="1" applyProtection="1">
      <alignment horizontal="right"/>
      <protection locked="0"/>
    </xf>
    <xf numFmtId="167" fontId="15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5" applyNumberFormat="1" applyFont="1" applyBorder="1" applyProtection="1">
      <protection locked="0"/>
    </xf>
    <xf numFmtId="175" fontId="14" fillId="0" borderId="13" xfId="6" applyNumberFormat="1" applyFont="1" applyBorder="1" applyProtection="1">
      <protection locked="0"/>
    </xf>
    <xf numFmtId="175" fontId="14" fillId="0" borderId="1" xfId="6" applyNumberFormat="1" applyFont="1" applyBorder="1" applyProtection="1">
      <protection locked="0"/>
    </xf>
    <xf numFmtId="37" fontId="14" fillId="0" borderId="13" xfId="6" applyNumberFormat="1" applyFont="1" applyBorder="1" applyProtection="1">
      <protection locked="0"/>
    </xf>
    <xf numFmtId="37" fontId="14" fillId="0" borderId="1" xfId="6" applyNumberFormat="1" applyFont="1" applyBorder="1" applyProtection="1">
      <protection locked="0"/>
    </xf>
    <xf numFmtId="37" fontId="14" fillId="4" borderId="19" xfId="6" applyNumberFormat="1" applyFont="1" applyFill="1" applyBorder="1" applyProtection="1">
      <protection locked="0"/>
    </xf>
    <xf numFmtId="167" fontId="14" fillId="0" borderId="1" xfId="7" applyNumberFormat="1" applyFont="1" applyFill="1" applyBorder="1" applyProtection="1">
      <protection locked="0"/>
    </xf>
    <xf numFmtId="167" fontId="14" fillId="0" borderId="14" xfId="7" applyNumberFormat="1" applyFont="1" applyFill="1" applyBorder="1" applyProtection="1">
      <protection locked="0"/>
    </xf>
    <xf numFmtId="167" fontId="14" fillId="0" borderId="13" xfId="7" applyNumberFormat="1" applyFont="1" applyFill="1" applyBorder="1" applyProtection="1">
      <protection locked="0"/>
    </xf>
    <xf numFmtId="173" fontId="14" fillId="0" borderId="1" xfId="6" applyNumberFormat="1" applyFont="1" applyFill="1" applyBorder="1" applyProtection="1">
      <protection locked="0"/>
    </xf>
    <xf numFmtId="168" fontId="14" fillId="0" borderId="3" xfId="5" applyNumberFormat="1" applyFont="1" applyBorder="1" applyProtection="1">
      <protection locked="0"/>
    </xf>
    <xf numFmtId="175" fontId="33" fillId="0" borderId="20" xfId="6" applyNumberFormat="1" applyFont="1" applyBorder="1" applyProtection="1">
      <protection locked="0"/>
    </xf>
    <xf numFmtId="175" fontId="33" fillId="0" borderId="3" xfId="6" applyNumberFormat="1" applyFont="1" applyBorder="1" applyProtection="1">
      <protection locked="0"/>
    </xf>
    <xf numFmtId="175" fontId="14" fillId="0" borderId="3" xfId="6" applyNumberFormat="1" applyFont="1" applyBorder="1" applyProtection="1">
      <protection locked="0"/>
    </xf>
    <xf numFmtId="5" fontId="14" fillId="0" borderId="20" xfId="6" applyNumberFormat="1" applyFont="1" applyBorder="1" applyProtection="1">
      <protection locked="0"/>
    </xf>
    <xf numFmtId="5" fontId="14" fillId="0" borderId="3" xfId="6" applyNumberFormat="1" applyFont="1" applyBorder="1" applyProtection="1">
      <protection locked="0"/>
    </xf>
    <xf numFmtId="10" fontId="14" fillId="4" borderId="18" xfId="5" applyNumberFormat="1" applyFont="1" applyFill="1" applyBorder="1" applyProtection="1">
      <protection locked="0"/>
    </xf>
    <xf numFmtId="167" fontId="14" fillId="0" borderId="3" xfId="1" applyNumberFormat="1" applyFont="1" applyBorder="1" applyProtection="1">
      <protection locked="0"/>
    </xf>
    <xf numFmtId="167" fontId="14" fillId="0" borderId="0" xfId="6" applyNumberFormat="1" applyFont="1" applyBorder="1" applyProtection="1">
      <protection locked="0"/>
    </xf>
    <xf numFmtId="175" fontId="13" fillId="0" borderId="10" xfId="0" applyNumberFormat="1" applyFont="1" applyBorder="1" applyProtection="1">
      <protection locked="0"/>
    </xf>
    <xf numFmtId="175" fontId="13" fillId="0" borderId="0" xfId="0" applyNumberFormat="1" applyFont="1" applyBorder="1" applyProtection="1">
      <protection locked="0"/>
    </xf>
    <xf numFmtId="167" fontId="14" fillId="0" borderId="11" xfId="7" applyNumberFormat="1" applyFont="1" applyFill="1" applyBorder="1" applyProtection="1"/>
    <xf numFmtId="0" fontId="34" fillId="0" borderId="0" xfId="0" applyFont="1" applyProtection="1">
      <protection locked="0"/>
    </xf>
    <xf numFmtId="49" fontId="4" fillId="0" borderId="0" xfId="2" applyNumberFormat="1" applyFont="1" applyAlignment="1" applyProtection="1">
      <alignment horizontal="center" wrapText="1"/>
      <protection locked="0"/>
    </xf>
    <xf numFmtId="0" fontId="4" fillId="0" borderId="0" xfId="2" quotePrefix="1" applyNumberFormat="1" applyFont="1" applyFill="1" applyAlignment="1" applyProtection="1">
      <alignment horizontal="center" wrapText="1"/>
      <protection locked="0"/>
    </xf>
    <xf numFmtId="0" fontId="4" fillId="0" borderId="0" xfId="2" applyNumberFormat="1" applyFont="1" applyFill="1" applyAlignment="1" applyProtection="1">
      <alignment horizontal="center" wrapText="1"/>
      <protection locked="0"/>
    </xf>
    <xf numFmtId="164" fontId="5" fillId="0" borderId="0" xfId="2" quotePrefix="1" applyNumberFormat="1" applyFont="1" applyAlignment="1" applyProtection="1">
      <alignment horizontal="left"/>
      <protection locked="0"/>
    </xf>
    <xf numFmtId="164" fontId="4" fillId="0" borderId="0" xfId="2" applyNumberFormat="1" applyFont="1" applyAlignment="1" applyProtection="1">
      <alignment horizontal="right"/>
      <protection locked="0"/>
    </xf>
    <xf numFmtId="164" fontId="4" fillId="0" borderId="0" xfId="2" quotePrefix="1" applyNumberFormat="1" applyFont="1" applyAlignment="1" applyProtection="1">
      <alignment horizontal="left"/>
      <protection locked="0"/>
    </xf>
    <xf numFmtId="164" fontId="4" fillId="0" borderId="0" xfId="2" applyNumberFormat="1" applyFont="1" applyAlignment="1" applyProtection="1">
      <alignment horizontal="left"/>
      <protection locked="0"/>
    </xf>
    <xf numFmtId="166" fontId="4" fillId="0" borderId="0" xfId="2" applyNumberFormat="1" applyFont="1" applyAlignment="1" applyProtection="1">
      <alignment horizontal="right"/>
      <protection locked="0"/>
    </xf>
    <xf numFmtId="164" fontId="4" fillId="9" borderId="0" xfId="2" applyNumberFormat="1" applyFont="1" applyFill="1" applyAlignment="1" applyProtection="1">
      <alignment horizontal="right"/>
    </xf>
    <xf numFmtId="164" fontId="4" fillId="0" borderId="0" xfId="2" applyNumberFormat="1" applyFont="1" applyAlignment="1" applyProtection="1">
      <alignment horizontal="right"/>
    </xf>
    <xf numFmtId="167" fontId="23" fillId="4" borderId="8" xfId="1" applyNumberFormat="1" applyFont="1" applyFill="1" applyBorder="1" applyAlignment="1">
      <alignment horizontal="center"/>
    </xf>
    <xf numFmtId="167" fontId="23" fillId="4" borderId="5" xfId="1" applyNumberFormat="1" applyFont="1" applyFill="1" applyBorder="1" applyAlignment="1">
      <alignment horizontal="center"/>
    </xf>
    <xf numFmtId="167" fontId="23" fillId="4" borderId="9" xfId="1" applyNumberFormat="1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3" fillId="5" borderId="8" xfId="0" applyFont="1" applyFill="1" applyBorder="1" applyAlignment="1" applyProtection="1">
      <alignment horizontal="center"/>
      <protection locked="0"/>
    </xf>
    <xf numFmtId="0" fontId="23" fillId="5" borderId="9" xfId="0" applyFont="1" applyFill="1" applyBorder="1" applyAlignment="1" applyProtection="1">
      <alignment horizontal="center"/>
      <protection locked="0"/>
    </xf>
    <xf numFmtId="0" fontId="22" fillId="4" borderId="13" xfId="0" applyFont="1" applyFill="1" applyBorder="1" applyAlignment="1" applyProtection="1">
      <alignment horizontal="center"/>
      <protection locked="0"/>
    </xf>
    <xf numFmtId="0" fontId="22" fillId="4" borderId="1" xfId="0" applyFont="1" applyFill="1" applyBorder="1" applyAlignment="1" applyProtection="1">
      <alignment horizontal="center"/>
      <protection locked="0"/>
    </xf>
    <xf numFmtId="0" fontId="22" fillId="4" borderId="14" xfId="0" applyFont="1" applyFill="1" applyBorder="1" applyAlignment="1" applyProtection="1">
      <alignment horizontal="center"/>
      <protection locked="0"/>
    </xf>
    <xf numFmtId="0" fontId="23" fillId="5" borderId="5" xfId="0" applyFont="1" applyFill="1" applyBorder="1" applyAlignment="1" applyProtection="1">
      <alignment horizontal="center"/>
      <protection locked="0"/>
    </xf>
    <xf numFmtId="37" fontId="14" fillId="0" borderId="0" xfId="6" applyFont="1" applyFill="1" applyBorder="1" applyAlignment="1" applyProtection="1">
      <alignment horizontal="center"/>
      <protection locked="0"/>
    </xf>
    <xf numFmtId="37" fontId="14" fillId="0" borderId="11" xfId="6" applyFont="1" applyFill="1" applyBorder="1" applyAlignment="1" applyProtection="1">
      <alignment horizontal="center"/>
      <protection locked="0"/>
    </xf>
    <xf numFmtId="0" fontId="12" fillId="5" borderId="8" xfId="0" applyFont="1" applyFill="1" applyBorder="1" applyAlignment="1" applyProtection="1">
      <alignment horizontal="center"/>
      <protection locked="0"/>
    </xf>
    <xf numFmtId="0" fontId="12" fillId="5" borderId="5" xfId="0" applyFont="1" applyFill="1" applyBorder="1" applyAlignment="1" applyProtection="1">
      <alignment horizontal="center"/>
      <protection locked="0"/>
    </xf>
    <xf numFmtId="0" fontId="12" fillId="5" borderId="9" xfId="0" applyFont="1" applyFill="1" applyBorder="1" applyAlignment="1" applyProtection="1">
      <alignment horizontal="center"/>
      <protection locked="0"/>
    </xf>
    <xf numFmtId="0" fontId="32" fillId="0" borderId="0" xfId="11" applyFont="1" applyAlignment="1">
      <alignment horizontal="left"/>
    </xf>
    <xf numFmtId="0" fontId="19" fillId="0" borderId="0" xfId="11" applyFont="1" applyAlignment="1">
      <alignment horizontal="center"/>
    </xf>
    <xf numFmtId="0" fontId="19" fillId="0" borderId="8" xfId="11" applyFont="1" applyBorder="1" applyAlignment="1">
      <alignment horizontal="center"/>
    </xf>
    <xf numFmtId="0" fontId="19" fillId="0" borderId="5" xfId="11" applyFont="1" applyBorder="1" applyAlignment="1">
      <alignment horizontal="center"/>
    </xf>
    <xf numFmtId="0" fontId="19" fillId="0" borderId="9" xfId="11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</cellXfs>
  <cellStyles count="18">
    <cellStyle name="_x0013_" xfId="9"/>
    <cellStyle name="_x0013_ 2" xfId="15"/>
    <cellStyle name="_x0013_ 3" xfId="8"/>
    <cellStyle name="Comma" xfId="1" builtinId="3"/>
    <cellStyle name="Comma 2" xfId="14"/>
    <cellStyle name="Comma 3" xfId="12"/>
    <cellStyle name="Comma 3 2" xfId="17"/>
    <cellStyle name="Comma_ECRC_2006_Projection_JP3_Settlement Draft_090805_FINAL_NewLinks" xfId="7"/>
    <cellStyle name="Currency" xfId="4" builtinId="4"/>
    <cellStyle name="Currency_ECRC_2006_Projection_JP3_Settlement Draft_090805_FINAL_NewLinks" xfId="10"/>
    <cellStyle name="Detail" xfId="16"/>
    <cellStyle name="Normal" xfId="0" builtinId="0"/>
    <cellStyle name="Normal 2" xfId="2"/>
    <cellStyle name="Normal 2 2" xfId="3"/>
    <cellStyle name="Normal_ECRC_2006_Projection_JP3_Settlement Draft_090805_FINAL_NewLinks" xfId="6"/>
    <cellStyle name="Normal_PEF Annual kW Net Savings by Scenario 01MAY2009" xfId="11"/>
    <cellStyle name="Percent" xfId="5" builtinId="5"/>
    <cellStyle name="Percent 2" xfId="13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gulatory%20Planning\Florida\Energy%20Conservation%20(ECCR)\Projection%20Filings\sep09\Filing%20-%20Final\2010ECCRProjectionFiling_Final%20Rev2_K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gulatory%20Planning\Florida\Energy%20Conservation%20(ECCR)\Projection%20Filings\sep06\OldChec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gulatory%20Planning\Florida\Energy%20Conservation%20(ECCR)\Projection%20Filings\sep06\ECCR0107_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gulatory%20Planning\Florida\Energy%20Conservation%20(ECCR)\Projection%20Filings\sep07\fcst1207_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gulatory%20Planning\Florida\Fuel\Dockets\060001-EI\Oct%2006%20GFF%20-%20Refiled%20Fuel%20Projections\Fuel%20File-200611-GFF%20from%20Ed%20Ly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66109\Local%20Settings\Temporary%20Internet%20Files\Content.Outlook\43L87SNH\ECCR%20Goals%20Docket%20080408%20(Lost%20Revenue%20&amp;%20ECCR%20Rate%20Calc)_0104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Projected Year Input"/>
      <sheetName val="Other Inputs"/>
      <sheetName val="Current Year Reprojection"/>
      <sheetName val="Current Year O&amp;M"/>
      <sheetName val="Factors"/>
      <sheetName val="Capital"/>
      <sheetName val="Other Links"/>
      <sheetName val="Monthly MWH Sales"/>
      <sheetName val="Rev Est"/>
      <sheetName val="Sched 2 Data"/>
      <sheetName val="Return Calc"/>
      <sheetName val="Est. Forecast"/>
      <sheetName val="RegAsses"/>
      <sheetName val="SCH C-1 p1"/>
      <sheetName val="SCH C-1 p2"/>
      <sheetName val="SCH C-1 p3"/>
      <sheetName val="SCH C-1 p4"/>
      <sheetName val="SCH C-2 p1-3"/>
      <sheetName val="SCH C-2 p4-6"/>
      <sheetName val="SCH C-3 p1-3"/>
      <sheetName val="SCH C-3 p4-6"/>
      <sheetName val="SCH C-3 7P"/>
      <sheetName val="SCH C-3 8P"/>
      <sheetName val="SCH C-4 1P"/>
      <sheetName val="CWIP Calc"/>
    </sheetNames>
    <sheetDataSet>
      <sheetData sheetId="0"/>
      <sheetData sheetId="1"/>
      <sheetData sheetId="2"/>
      <sheetData sheetId="3"/>
      <sheetData sheetId="4">
        <row r="7">
          <cell r="D7">
            <v>0</v>
          </cell>
          <cell r="E7" t="str">
            <v xml:space="preserve">PAYROLL </v>
          </cell>
          <cell r="F7" t="str">
            <v>VEHICLES</v>
          </cell>
          <cell r="G7" t="str">
            <v>SERVICES</v>
          </cell>
          <cell r="H7" t="str">
            <v>M&amp;S</v>
          </cell>
          <cell r="I7" t="str">
            <v>ADVERTISING</v>
          </cell>
          <cell r="J7" t="str">
            <v>INCENTIVES</v>
          </cell>
          <cell r="K7" t="str">
            <v>OTHER</v>
          </cell>
          <cell r="L7">
            <v>0</v>
          </cell>
        </row>
        <row r="8">
          <cell r="C8">
            <v>20015937</v>
          </cell>
          <cell r="D8">
            <v>0</v>
          </cell>
          <cell r="E8">
            <v>2986</v>
          </cell>
          <cell r="F8">
            <v>0</v>
          </cell>
          <cell r="G8">
            <v>0</v>
          </cell>
          <cell r="H8">
            <v>0</v>
          </cell>
          <cell r="I8">
            <v>23871</v>
          </cell>
          <cell r="J8">
            <v>79418</v>
          </cell>
          <cell r="K8">
            <v>386</v>
          </cell>
          <cell r="L8">
            <v>0</v>
          </cell>
        </row>
        <row r="9">
          <cell r="C9">
            <v>20015933</v>
          </cell>
          <cell r="D9">
            <v>0</v>
          </cell>
          <cell r="E9">
            <v>49675</v>
          </cell>
          <cell r="F9">
            <v>0</v>
          </cell>
          <cell r="G9">
            <v>-619</v>
          </cell>
          <cell r="H9">
            <v>550</v>
          </cell>
          <cell r="I9">
            <v>15846</v>
          </cell>
          <cell r="J9">
            <v>66650</v>
          </cell>
          <cell r="K9">
            <v>2288</v>
          </cell>
          <cell r="L9">
            <v>0</v>
          </cell>
        </row>
        <row r="10">
          <cell r="C10">
            <v>20015934</v>
          </cell>
          <cell r="D10">
            <v>880</v>
          </cell>
          <cell r="E10">
            <v>36013</v>
          </cell>
          <cell r="F10">
            <v>0</v>
          </cell>
          <cell r="G10">
            <v>561</v>
          </cell>
          <cell r="H10">
            <v>12724</v>
          </cell>
          <cell r="I10">
            <v>65713</v>
          </cell>
          <cell r="J10">
            <v>185006</v>
          </cell>
          <cell r="K10">
            <v>2062</v>
          </cell>
          <cell r="L10">
            <v>0</v>
          </cell>
        </row>
        <row r="11">
          <cell r="C11">
            <v>20015938</v>
          </cell>
          <cell r="D11">
            <v>0</v>
          </cell>
          <cell r="E11">
            <v>5013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53124</v>
          </cell>
          <cell r="K11">
            <v>0</v>
          </cell>
          <cell r="L11">
            <v>0</v>
          </cell>
        </row>
        <row r="12">
          <cell r="C12">
            <v>20015932</v>
          </cell>
          <cell r="D12">
            <v>64</v>
          </cell>
          <cell r="E12">
            <v>146765</v>
          </cell>
          <cell r="F12">
            <v>0</v>
          </cell>
          <cell r="G12">
            <v>39040</v>
          </cell>
          <cell r="H12">
            <v>3983</v>
          </cell>
          <cell r="I12">
            <v>39414</v>
          </cell>
          <cell r="J12">
            <v>0</v>
          </cell>
          <cell r="K12">
            <v>9930</v>
          </cell>
          <cell r="L12">
            <v>0</v>
          </cell>
        </row>
        <row r="13">
          <cell r="C13">
            <v>20021329</v>
          </cell>
          <cell r="D13">
            <v>0</v>
          </cell>
          <cell r="E13">
            <v>2637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1304</v>
          </cell>
          <cell r="K13">
            <v>10</v>
          </cell>
          <cell r="L13">
            <v>0</v>
          </cell>
        </row>
        <row r="14">
          <cell r="C14">
            <v>20060744</v>
          </cell>
          <cell r="D14">
            <v>0</v>
          </cell>
          <cell r="E14">
            <v>4465.8599999999997</v>
          </cell>
          <cell r="F14">
            <v>0</v>
          </cell>
          <cell r="G14">
            <v>0</v>
          </cell>
          <cell r="H14">
            <v>0</v>
          </cell>
          <cell r="I14">
            <v>4386.96</v>
          </cell>
          <cell r="J14">
            <v>33162.5</v>
          </cell>
          <cell r="K14">
            <v>114.52</v>
          </cell>
          <cell r="L14">
            <v>0</v>
          </cell>
        </row>
        <row r="15">
          <cell r="C15">
            <v>20060745</v>
          </cell>
          <cell r="D15">
            <v>0</v>
          </cell>
          <cell r="E15">
            <v>4823.1499999999996</v>
          </cell>
          <cell r="F15">
            <v>0</v>
          </cell>
          <cell r="G15">
            <v>7667.02</v>
          </cell>
          <cell r="H15">
            <v>0</v>
          </cell>
          <cell r="I15">
            <v>2971.31</v>
          </cell>
          <cell r="J15">
            <v>22874.400000000001</v>
          </cell>
          <cell r="K15">
            <v>408.61</v>
          </cell>
          <cell r="L15">
            <v>0</v>
          </cell>
        </row>
        <row r="16">
          <cell r="C16">
            <v>20015936</v>
          </cell>
          <cell r="D16">
            <v>0</v>
          </cell>
          <cell r="E16">
            <v>55238</v>
          </cell>
          <cell r="F16">
            <v>0</v>
          </cell>
          <cell r="G16">
            <v>38271</v>
          </cell>
          <cell r="H16">
            <v>977</v>
          </cell>
          <cell r="I16">
            <v>24558</v>
          </cell>
          <cell r="J16">
            <v>0</v>
          </cell>
          <cell r="K16">
            <v>8552</v>
          </cell>
          <cell r="L16">
            <v>0</v>
          </cell>
        </row>
        <row r="17">
          <cell r="C17">
            <v>20025062</v>
          </cell>
          <cell r="D17">
            <v>0</v>
          </cell>
          <cell r="E17">
            <v>35755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20015940</v>
          </cell>
          <cell r="D18">
            <v>0</v>
          </cell>
          <cell r="E18">
            <v>1574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20015939</v>
          </cell>
          <cell r="D19">
            <v>158</v>
          </cell>
          <cell r="E19">
            <v>1658</v>
          </cell>
          <cell r="F19">
            <v>0</v>
          </cell>
          <cell r="G19">
            <v>-9653</v>
          </cell>
          <cell r="H19">
            <v>-60039</v>
          </cell>
          <cell r="I19">
            <v>0</v>
          </cell>
          <cell r="J19">
            <v>0</v>
          </cell>
          <cell r="K19">
            <v>-905</v>
          </cell>
          <cell r="L19">
            <v>0</v>
          </cell>
        </row>
        <row r="20">
          <cell r="C20">
            <v>20021332</v>
          </cell>
          <cell r="D20">
            <v>0</v>
          </cell>
          <cell r="E20">
            <v>11085.61</v>
          </cell>
          <cell r="F20">
            <v>0</v>
          </cell>
          <cell r="G20">
            <v>1837.2</v>
          </cell>
          <cell r="H20">
            <v>0</v>
          </cell>
          <cell r="I20">
            <v>0</v>
          </cell>
          <cell r="J20">
            <v>157738</v>
          </cell>
          <cell r="K20">
            <v>1428.66</v>
          </cell>
          <cell r="L20">
            <v>0</v>
          </cell>
        </row>
        <row r="21">
          <cell r="C21">
            <v>20015941</v>
          </cell>
          <cell r="D21">
            <v>0</v>
          </cell>
          <cell r="E21">
            <v>873.99</v>
          </cell>
          <cell r="F21">
            <v>0</v>
          </cell>
          <cell r="G21">
            <v>1969</v>
          </cell>
          <cell r="H21">
            <v>146.15</v>
          </cell>
          <cell r="I21">
            <v>0</v>
          </cell>
          <cell r="J21">
            <v>1588340.56</v>
          </cell>
          <cell r="K21">
            <v>825.74</v>
          </cell>
          <cell r="L21">
            <v>0</v>
          </cell>
        </row>
        <row r="22">
          <cell r="C22">
            <v>20015942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58071.39</v>
          </cell>
          <cell r="K22">
            <v>0</v>
          </cell>
          <cell r="L22">
            <v>0</v>
          </cell>
        </row>
        <row r="23">
          <cell r="C23" t="str">
            <v>20015943/9080120</v>
          </cell>
          <cell r="D23">
            <v>316919</v>
          </cell>
          <cell r="E23">
            <v>68197.2</v>
          </cell>
          <cell r="F23">
            <v>0</v>
          </cell>
          <cell r="G23">
            <v>69105.350000000006</v>
          </cell>
          <cell r="H23">
            <v>4290.47</v>
          </cell>
          <cell r="I23">
            <v>13290</v>
          </cell>
          <cell r="J23">
            <v>1752933.15</v>
          </cell>
          <cell r="K23">
            <v>3664.07</v>
          </cell>
          <cell r="L23">
            <v>0</v>
          </cell>
        </row>
        <row r="24">
          <cell r="C24">
            <v>20015944</v>
          </cell>
          <cell r="D24">
            <v>0</v>
          </cell>
          <cell r="E24">
            <v>0</v>
          </cell>
          <cell r="F24">
            <v>0</v>
          </cell>
          <cell r="G24">
            <v>203</v>
          </cell>
          <cell r="H24">
            <v>0</v>
          </cell>
          <cell r="I24">
            <v>0</v>
          </cell>
          <cell r="J24">
            <v>46620.24</v>
          </cell>
          <cell r="K24">
            <v>0</v>
          </cell>
          <cell r="L24">
            <v>0</v>
          </cell>
        </row>
        <row r="25">
          <cell r="C25">
            <v>20015935</v>
          </cell>
          <cell r="D25">
            <v>1623</v>
          </cell>
          <cell r="E25">
            <v>351519</v>
          </cell>
          <cell r="F25">
            <v>0</v>
          </cell>
          <cell r="G25">
            <v>26982.07</v>
          </cell>
          <cell r="H25">
            <v>28531.599999999999</v>
          </cell>
          <cell r="I25">
            <v>30197.57</v>
          </cell>
          <cell r="J25">
            <v>0</v>
          </cell>
          <cell r="K25">
            <v>93072</v>
          </cell>
          <cell r="L25">
            <v>0</v>
          </cell>
        </row>
        <row r="34">
          <cell r="C34">
            <v>0</v>
          </cell>
          <cell r="D34">
            <v>0</v>
          </cell>
          <cell r="E34" t="str">
            <v xml:space="preserve">PAYROLL </v>
          </cell>
          <cell r="F34" t="str">
            <v>VEHICLES</v>
          </cell>
          <cell r="G34" t="str">
            <v>SERVICES</v>
          </cell>
          <cell r="H34" t="str">
            <v>M&amp;S</v>
          </cell>
          <cell r="I34" t="str">
            <v>ADVERTISING</v>
          </cell>
          <cell r="J34" t="str">
            <v>INCENTIVES</v>
          </cell>
          <cell r="K34" t="str">
            <v>OTHER</v>
          </cell>
          <cell r="L34">
            <v>0</v>
          </cell>
        </row>
        <row r="35">
          <cell r="C35">
            <v>20015937</v>
          </cell>
          <cell r="D35">
            <v>0</v>
          </cell>
          <cell r="E35">
            <v>9128</v>
          </cell>
          <cell r="F35">
            <v>0</v>
          </cell>
          <cell r="G35">
            <v>0</v>
          </cell>
          <cell r="H35">
            <v>0</v>
          </cell>
          <cell r="I35">
            <v>37233</v>
          </cell>
          <cell r="J35">
            <v>57767</v>
          </cell>
          <cell r="K35">
            <v>521</v>
          </cell>
          <cell r="L35">
            <v>0</v>
          </cell>
        </row>
        <row r="36">
          <cell r="C36">
            <v>20015933</v>
          </cell>
          <cell r="D36">
            <v>0</v>
          </cell>
          <cell r="E36">
            <v>63814</v>
          </cell>
          <cell r="F36">
            <v>0</v>
          </cell>
          <cell r="G36">
            <v>0</v>
          </cell>
          <cell r="H36">
            <v>726</v>
          </cell>
          <cell r="I36">
            <v>9245</v>
          </cell>
          <cell r="J36">
            <v>16025</v>
          </cell>
          <cell r="K36">
            <v>10402</v>
          </cell>
          <cell r="L36">
            <v>0</v>
          </cell>
        </row>
        <row r="37">
          <cell r="C37">
            <v>20015934</v>
          </cell>
          <cell r="D37">
            <v>872</v>
          </cell>
          <cell r="E37">
            <v>62478</v>
          </cell>
          <cell r="F37">
            <v>0</v>
          </cell>
          <cell r="G37">
            <v>-561</v>
          </cell>
          <cell r="H37">
            <v>105</v>
          </cell>
          <cell r="I37">
            <v>313337</v>
          </cell>
          <cell r="J37">
            <v>201820</v>
          </cell>
          <cell r="K37">
            <v>5622</v>
          </cell>
          <cell r="L37">
            <v>0</v>
          </cell>
        </row>
        <row r="38">
          <cell r="C38">
            <v>20015938</v>
          </cell>
          <cell r="D38">
            <v>0</v>
          </cell>
          <cell r="E38">
            <v>5703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103008</v>
          </cell>
          <cell r="K38">
            <v>102</v>
          </cell>
          <cell r="L38">
            <v>0</v>
          </cell>
        </row>
        <row r="39">
          <cell r="C39">
            <v>20015932</v>
          </cell>
          <cell r="D39">
            <v>64</v>
          </cell>
          <cell r="E39">
            <v>220070</v>
          </cell>
          <cell r="F39">
            <v>0</v>
          </cell>
          <cell r="G39">
            <v>66701</v>
          </cell>
          <cell r="H39">
            <v>20327</v>
          </cell>
          <cell r="I39">
            <v>239987</v>
          </cell>
          <cell r="J39">
            <v>0</v>
          </cell>
          <cell r="K39">
            <v>16651</v>
          </cell>
          <cell r="L39">
            <v>0</v>
          </cell>
        </row>
        <row r="40">
          <cell r="C40">
            <v>20021329</v>
          </cell>
          <cell r="D40">
            <v>0</v>
          </cell>
          <cell r="E40">
            <v>5052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1528</v>
          </cell>
          <cell r="K40">
            <v>1223</v>
          </cell>
          <cell r="L40">
            <v>0</v>
          </cell>
        </row>
        <row r="41">
          <cell r="C41">
            <v>20060744</v>
          </cell>
          <cell r="D41">
            <v>0</v>
          </cell>
          <cell r="E41">
            <v>5448.8</v>
          </cell>
          <cell r="F41">
            <v>0</v>
          </cell>
          <cell r="G41">
            <v>-8000</v>
          </cell>
          <cell r="H41">
            <v>0</v>
          </cell>
          <cell r="I41">
            <v>2418.2600000000002</v>
          </cell>
          <cell r="J41">
            <v>36525</v>
          </cell>
          <cell r="K41">
            <v>163.9</v>
          </cell>
          <cell r="L41">
            <v>0</v>
          </cell>
        </row>
        <row r="42">
          <cell r="C42">
            <v>20060745</v>
          </cell>
          <cell r="D42">
            <v>0</v>
          </cell>
          <cell r="E42">
            <v>11199.03</v>
          </cell>
          <cell r="F42">
            <v>0</v>
          </cell>
          <cell r="G42">
            <v>61.26</v>
          </cell>
          <cell r="H42">
            <v>2.2599999999999998</v>
          </cell>
          <cell r="I42">
            <v>4318.03</v>
          </cell>
          <cell r="J42">
            <v>0</v>
          </cell>
          <cell r="K42">
            <v>2144.16</v>
          </cell>
          <cell r="L42">
            <v>0</v>
          </cell>
        </row>
        <row r="43">
          <cell r="C43">
            <v>20015936</v>
          </cell>
          <cell r="D43">
            <v>0</v>
          </cell>
          <cell r="E43">
            <v>91415</v>
          </cell>
          <cell r="F43">
            <v>0</v>
          </cell>
          <cell r="G43">
            <v>38909</v>
          </cell>
          <cell r="H43">
            <v>3784</v>
          </cell>
          <cell r="I43">
            <v>38869</v>
          </cell>
          <cell r="J43">
            <v>0</v>
          </cell>
          <cell r="K43">
            <v>4486</v>
          </cell>
          <cell r="L43">
            <v>0</v>
          </cell>
        </row>
        <row r="44">
          <cell r="C44">
            <v>20025062</v>
          </cell>
          <cell r="D44">
            <v>0</v>
          </cell>
          <cell r="E44">
            <v>56444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1951</v>
          </cell>
          <cell r="L44">
            <v>0</v>
          </cell>
        </row>
        <row r="45">
          <cell r="C45">
            <v>20015940</v>
          </cell>
          <cell r="D45">
            <v>0</v>
          </cell>
          <cell r="E45">
            <v>872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37</v>
          </cell>
          <cell r="L45">
            <v>0</v>
          </cell>
        </row>
        <row r="46">
          <cell r="C46">
            <v>20015939</v>
          </cell>
          <cell r="D46">
            <v>158</v>
          </cell>
          <cell r="E46">
            <v>22911</v>
          </cell>
          <cell r="F46">
            <v>0</v>
          </cell>
          <cell r="G46">
            <v>528</v>
          </cell>
          <cell r="H46">
            <v>2067</v>
          </cell>
          <cell r="I46">
            <v>0</v>
          </cell>
          <cell r="J46">
            <v>0</v>
          </cell>
          <cell r="K46">
            <v>428</v>
          </cell>
          <cell r="L46">
            <v>0</v>
          </cell>
        </row>
        <row r="47">
          <cell r="C47">
            <v>20021332</v>
          </cell>
          <cell r="D47">
            <v>0</v>
          </cell>
          <cell r="E47">
            <v>16060.48</v>
          </cell>
          <cell r="F47">
            <v>0</v>
          </cell>
          <cell r="G47">
            <v>0</v>
          </cell>
          <cell r="H47">
            <v>410.11</v>
          </cell>
          <cell r="I47">
            <v>0</v>
          </cell>
          <cell r="J47">
            <v>165081</v>
          </cell>
          <cell r="K47">
            <v>2185.11</v>
          </cell>
          <cell r="L47">
            <v>0</v>
          </cell>
        </row>
        <row r="48">
          <cell r="C48">
            <v>20015941</v>
          </cell>
          <cell r="D48">
            <v>0</v>
          </cell>
          <cell r="E48">
            <v>4601.78</v>
          </cell>
          <cell r="F48">
            <v>0</v>
          </cell>
          <cell r="G48">
            <v>0</v>
          </cell>
          <cell r="H48">
            <v>306.16000000000003</v>
          </cell>
          <cell r="I48">
            <v>0</v>
          </cell>
          <cell r="J48">
            <v>1391142.83</v>
          </cell>
          <cell r="K48">
            <v>1468.09</v>
          </cell>
          <cell r="L48">
            <v>0</v>
          </cell>
        </row>
        <row r="49">
          <cell r="C49">
            <v>20015942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56883.42</v>
          </cell>
          <cell r="K49">
            <v>0</v>
          </cell>
          <cell r="L49">
            <v>0</v>
          </cell>
        </row>
        <row r="50">
          <cell r="C50" t="str">
            <v>20015943/9080120</v>
          </cell>
          <cell r="D50">
            <v>328655</v>
          </cell>
          <cell r="E50">
            <v>100133.2</v>
          </cell>
          <cell r="F50">
            <v>0</v>
          </cell>
          <cell r="G50">
            <v>52198.46</v>
          </cell>
          <cell r="H50">
            <v>3109.64</v>
          </cell>
          <cell r="I50">
            <v>12847</v>
          </cell>
          <cell r="J50">
            <v>2306451.7200000002</v>
          </cell>
          <cell r="K50">
            <v>4601.6899999999996</v>
          </cell>
          <cell r="L50">
            <v>0</v>
          </cell>
        </row>
        <row r="51">
          <cell r="C51">
            <v>20015944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56990.16</v>
          </cell>
          <cell r="K51">
            <v>0</v>
          </cell>
          <cell r="L51">
            <v>0</v>
          </cell>
        </row>
        <row r="52">
          <cell r="C52">
            <v>20015935</v>
          </cell>
          <cell r="D52">
            <v>1610</v>
          </cell>
          <cell r="E52">
            <v>479238</v>
          </cell>
          <cell r="F52">
            <v>0</v>
          </cell>
          <cell r="G52">
            <v>49299.72</v>
          </cell>
          <cell r="H52">
            <v>7811.47</v>
          </cell>
          <cell r="I52">
            <v>27085.55</v>
          </cell>
          <cell r="J52">
            <v>0</v>
          </cell>
          <cell r="K52">
            <v>94992</v>
          </cell>
          <cell r="L52">
            <v>0</v>
          </cell>
        </row>
        <row r="61">
          <cell r="C61">
            <v>0</v>
          </cell>
          <cell r="D61">
            <v>0</v>
          </cell>
          <cell r="E61" t="str">
            <v xml:space="preserve">PAYROLL </v>
          </cell>
          <cell r="F61" t="str">
            <v>VEHICLES</v>
          </cell>
          <cell r="G61" t="str">
            <v>SERVICES</v>
          </cell>
          <cell r="H61" t="str">
            <v>M&amp;S</v>
          </cell>
          <cell r="I61" t="str">
            <v>ADVERTISING</v>
          </cell>
          <cell r="J61" t="str">
            <v>INCENTIVES</v>
          </cell>
          <cell r="K61" t="str">
            <v>OTHER</v>
          </cell>
          <cell r="L61">
            <v>0</v>
          </cell>
        </row>
        <row r="62">
          <cell r="C62">
            <v>20015937</v>
          </cell>
          <cell r="D62">
            <v>0</v>
          </cell>
          <cell r="E62">
            <v>11124</v>
          </cell>
          <cell r="F62">
            <v>0</v>
          </cell>
          <cell r="G62">
            <v>0</v>
          </cell>
          <cell r="H62">
            <v>0</v>
          </cell>
          <cell r="I62">
            <v>29025</v>
          </cell>
          <cell r="J62">
            <v>43598</v>
          </cell>
          <cell r="K62">
            <v>541</v>
          </cell>
          <cell r="L62">
            <v>0</v>
          </cell>
        </row>
        <row r="63">
          <cell r="C63">
            <v>20015933</v>
          </cell>
          <cell r="D63">
            <v>0</v>
          </cell>
          <cell r="E63">
            <v>65273</v>
          </cell>
          <cell r="F63">
            <v>0</v>
          </cell>
          <cell r="G63">
            <v>0</v>
          </cell>
          <cell r="H63">
            <v>113</v>
          </cell>
          <cell r="I63">
            <v>20575</v>
          </cell>
          <cell r="J63">
            <v>25815</v>
          </cell>
          <cell r="K63">
            <v>6624</v>
          </cell>
          <cell r="L63">
            <v>0</v>
          </cell>
        </row>
        <row r="64">
          <cell r="C64">
            <v>20015934</v>
          </cell>
          <cell r="D64">
            <v>865</v>
          </cell>
          <cell r="E64">
            <v>54006</v>
          </cell>
          <cell r="F64">
            <v>0</v>
          </cell>
          <cell r="G64">
            <v>0</v>
          </cell>
          <cell r="H64">
            <v>11</v>
          </cell>
          <cell r="I64">
            <v>266929</v>
          </cell>
          <cell r="J64">
            <v>240728</v>
          </cell>
          <cell r="K64">
            <v>8065</v>
          </cell>
          <cell r="L64">
            <v>0</v>
          </cell>
        </row>
        <row r="65">
          <cell r="C65">
            <v>20015938</v>
          </cell>
          <cell r="D65">
            <v>0</v>
          </cell>
          <cell r="E65">
            <v>5582</v>
          </cell>
          <cell r="F65">
            <v>0</v>
          </cell>
          <cell r="G65">
            <v>0</v>
          </cell>
          <cell r="H65">
            <v>0</v>
          </cell>
          <cell r="I65">
            <v>-237</v>
          </cell>
          <cell r="J65">
            <v>-5296</v>
          </cell>
          <cell r="K65">
            <v>44</v>
          </cell>
          <cell r="L65">
            <v>0</v>
          </cell>
        </row>
        <row r="66">
          <cell r="C66">
            <v>20015932</v>
          </cell>
          <cell r="D66">
            <v>64</v>
          </cell>
          <cell r="E66">
            <v>232434</v>
          </cell>
          <cell r="F66">
            <v>0</v>
          </cell>
          <cell r="G66">
            <v>52568</v>
          </cell>
          <cell r="H66">
            <v>14581</v>
          </cell>
          <cell r="I66">
            <v>286264</v>
          </cell>
          <cell r="J66">
            <v>0</v>
          </cell>
          <cell r="K66">
            <v>22055</v>
          </cell>
          <cell r="L66">
            <v>0</v>
          </cell>
        </row>
        <row r="67">
          <cell r="C67">
            <v>20021329</v>
          </cell>
          <cell r="D67">
            <v>0</v>
          </cell>
          <cell r="E67">
            <v>4426</v>
          </cell>
          <cell r="F67">
            <v>0</v>
          </cell>
          <cell r="G67">
            <v>0</v>
          </cell>
          <cell r="H67">
            <v>0</v>
          </cell>
          <cell r="I67">
            <v>4500</v>
          </cell>
          <cell r="J67">
            <v>336</v>
          </cell>
          <cell r="K67">
            <v>826</v>
          </cell>
          <cell r="L67">
            <v>0</v>
          </cell>
        </row>
        <row r="68">
          <cell r="C68">
            <v>20060744</v>
          </cell>
          <cell r="D68">
            <v>0</v>
          </cell>
          <cell r="E68">
            <v>5321.69</v>
          </cell>
          <cell r="F68">
            <v>0</v>
          </cell>
          <cell r="G68">
            <v>0</v>
          </cell>
          <cell r="H68">
            <v>0</v>
          </cell>
          <cell r="I68">
            <v>3778.59</v>
          </cell>
          <cell r="J68">
            <v>42150</v>
          </cell>
          <cell r="K68">
            <v>-18131.3</v>
          </cell>
          <cell r="L68">
            <v>0</v>
          </cell>
        </row>
        <row r="69">
          <cell r="C69">
            <v>20060745</v>
          </cell>
          <cell r="D69">
            <v>0</v>
          </cell>
          <cell r="E69">
            <v>12124.46</v>
          </cell>
          <cell r="F69">
            <v>0</v>
          </cell>
          <cell r="G69">
            <v>7811.25</v>
          </cell>
          <cell r="H69">
            <v>160.35</v>
          </cell>
          <cell r="I69">
            <v>2841.39</v>
          </cell>
          <cell r="J69">
            <v>39600.160000000003</v>
          </cell>
          <cell r="K69">
            <v>2972.86</v>
          </cell>
          <cell r="L69">
            <v>0</v>
          </cell>
        </row>
        <row r="70">
          <cell r="C70">
            <v>20015936</v>
          </cell>
          <cell r="D70">
            <v>0</v>
          </cell>
          <cell r="E70">
            <v>107384</v>
          </cell>
          <cell r="F70">
            <v>0</v>
          </cell>
          <cell r="G70">
            <v>59907</v>
          </cell>
          <cell r="H70">
            <v>799</v>
          </cell>
          <cell r="I70">
            <v>29819</v>
          </cell>
          <cell r="J70">
            <v>0</v>
          </cell>
          <cell r="K70">
            <v>7670</v>
          </cell>
          <cell r="L70">
            <v>0</v>
          </cell>
        </row>
        <row r="71">
          <cell r="C71">
            <v>20025062</v>
          </cell>
          <cell r="D71">
            <v>0</v>
          </cell>
          <cell r="E71">
            <v>39708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504</v>
          </cell>
          <cell r="L71">
            <v>0</v>
          </cell>
        </row>
        <row r="72">
          <cell r="C72">
            <v>20015940</v>
          </cell>
          <cell r="D72">
            <v>0</v>
          </cell>
          <cell r="E72">
            <v>1296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78</v>
          </cell>
          <cell r="L72">
            <v>0</v>
          </cell>
        </row>
        <row r="73">
          <cell r="C73">
            <v>20015939</v>
          </cell>
          <cell r="D73">
            <v>156</v>
          </cell>
          <cell r="E73">
            <v>24470</v>
          </cell>
          <cell r="F73">
            <v>0</v>
          </cell>
          <cell r="G73">
            <v>39748</v>
          </cell>
          <cell r="H73">
            <v>10847</v>
          </cell>
          <cell r="I73">
            <v>0</v>
          </cell>
          <cell r="J73">
            <v>0</v>
          </cell>
          <cell r="K73">
            <v>321</v>
          </cell>
          <cell r="L73">
            <v>0</v>
          </cell>
        </row>
        <row r="74">
          <cell r="C74">
            <v>20021332</v>
          </cell>
          <cell r="D74">
            <v>0</v>
          </cell>
          <cell r="E74">
            <v>12997.85</v>
          </cell>
          <cell r="F74">
            <v>0</v>
          </cell>
          <cell r="G74">
            <v>0</v>
          </cell>
          <cell r="H74">
            <v>33.21</v>
          </cell>
          <cell r="I74">
            <v>0</v>
          </cell>
          <cell r="J74">
            <v>167593</v>
          </cell>
          <cell r="K74">
            <v>1096.33</v>
          </cell>
          <cell r="L74">
            <v>0</v>
          </cell>
        </row>
        <row r="75">
          <cell r="C75">
            <v>20015941</v>
          </cell>
          <cell r="D75">
            <v>0</v>
          </cell>
          <cell r="E75">
            <v>8433.0300000000007</v>
          </cell>
          <cell r="F75">
            <v>0</v>
          </cell>
          <cell r="G75">
            <v>0</v>
          </cell>
          <cell r="H75">
            <v>251.17</v>
          </cell>
          <cell r="I75">
            <v>0</v>
          </cell>
          <cell r="J75">
            <v>1453775.95</v>
          </cell>
          <cell r="K75">
            <v>1838.65</v>
          </cell>
          <cell r="L75">
            <v>0</v>
          </cell>
        </row>
        <row r="76">
          <cell r="C76">
            <v>20015942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58472.38</v>
          </cell>
          <cell r="K76">
            <v>0</v>
          </cell>
          <cell r="L76">
            <v>0</v>
          </cell>
        </row>
        <row r="77">
          <cell r="C77" t="str">
            <v>20015943/9080120</v>
          </cell>
          <cell r="D77">
            <v>343208</v>
          </cell>
          <cell r="E77">
            <v>103946.94</v>
          </cell>
          <cell r="F77">
            <v>0</v>
          </cell>
          <cell r="G77">
            <v>52759.92</v>
          </cell>
          <cell r="H77">
            <v>5740.36</v>
          </cell>
          <cell r="I77">
            <v>34891</v>
          </cell>
          <cell r="J77">
            <v>1588479.57</v>
          </cell>
          <cell r="K77">
            <v>4498.92</v>
          </cell>
          <cell r="L77">
            <v>0</v>
          </cell>
        </row>
        <row r="78">
          <cell r="C78">
            <v>20015944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52988.29</v>
          </cell>
          <cell r="K78">
            <v>0</v>
          </cell>
          <cell r="L78">
            <v>0</v>
          </cell>
        </row>
        <row r="79">
          <cell r="C79">
            <v>20015935</v>
          </cell>
          <cell r="D79">
            <v>1598</v>
          </cell>
          <cell r="E79">
            <v>544620</v>
          </cell>
          <cell r="F79">
            <v>0</v>
          </cell>
          <cell r="G79">
            <v>99341.23</v>
          </cell>
          <cell r="H79">
            <v>11476.59</v>
          </cell>
          <cell r="I79">
            <v>17428.97</v>
          </cell>
          <cell r="J79">
            <v>0</v>
          </cell>
          <cell r="K79">
            <v>82109</v>
          </cell>
          <cell r="L79">
            <v>0</v>
          </cell>
        </row>
        <row r="88">
          <cell r="C88">
            <v>0</v>
          </cell>
          <cell r="D88">
            <v>0</v>
          </cell>
          <cell r="E88" t="str">
            <v xml:space="preserve">PAYROLL </v>
          </cell>
          <cell r="F88" t="str">
            <v>VEHICLES</v>
          </cell>
          <cell r="G88" t="str">
            <v>SERVICES</v>
          </cell>
          <cell r="H88" t="str">
            <v>M&amp;S</v>
          </cell>
          <cell r="I88" t="str">
            <v>ADVERTISING</v>
          </cell>
          <cell r="J88" t="str">
            <v>INCENTIVES</v>
          </cell>
          <cell r="K88" t="str">
            <v>OTHER</v>
          </cell>
          <cell r="L88">
            <v>0</v>
          </cell>
        </row>
        <row r="89">
          <cell r="C89">
            <v>20015937</v>
          </cell>
          <cell r="D89">
            <v>0</v>
          </cell>
          <cell r="E89">
            <v>10610</v>
          </cell>
          <cell r="F89">
            <v>0</v>
          </cell>
          <cell r="G89">
            <v>0</v>
          </cell>
          <cell r="H89">
            <v>0</v>
          </cell>
          <cell r="I89">
            <v>15654</v>
          </cell>
          <cell r="J89">
            <v>93530</v>
          </cell>
          <cell r="K89">
            <v>550</v>
          </cell>
          <cell r="L89">
            <v>0</v>
          </cell>
        </row>
        <row r="90">
          <cell r="C90">
            <v>20015933</v>
          </cell>
          <cell r="D90">
            <v>0</v>
          </cell>
          <cell r="E90">
            <v>62514</v>
          </cell>
          <cell r="F90">
            <v>0</v>
          </cell>
          <cell r="G90">
            <v>25910</v>
          </cell>
          <cell r="H90">
            <v>1349</v>
          </cell>
          <cell r="I90">
            <v>27005</v>
          </cell>
          <cell r="J90">
            <v>66810</v>
          </cell>
          <cell r="K90">
            <v>7404</v>
          </cell>
          <cell r="L90">
            <v>0</v>
          </cell>
        </row>
        <row r="91">
          <cell r="C91">
            <v>20015934</v>
          </cell>
          <cell r="D91">
            <v>1032</v>
          </cell>
          <cell r="E91">
            <v>51453</v>
          </cell>
          <cell r="F91">
            <v>0</v>
          </cell>
          <cell r="G91">
            <v>0</v>
          </cell>
          <cell r="H91">
            <v>-12206</v>
          </cell>
          <cell r="I91">
            <v>73425</v>
          </cell>
          <cell r="J91">
            <v>249477</v>
          </cell>
          <cell r="K91">
            <v>8440</v>
          </cell>
          <cell r="L91">
            <v>0</v>
          </cell>
        </row>
        <row r="92">
          <cell r="C92">
            <v>20015938</v>
          </cell>
          <cell r="D92">
            <v>0</v>
          </cell>
          <cell r="E92">
            <v>5971</v>
          </cell>
          <cell r="F92">
            <v>0</v>
          </cell>
          <cell r="G92">
            <v>0</v>
          </cell>
          <cell r="H92">
            <v>0</v>
          </cell>
          <cell r="I92">
            <v>-928</v>
          </cell>
          <cell r="J92">
            <v>41611</v>
          </cell>
          <cell r="K92">
            <v>112</v>
          </cell>
          <cell r="L92">
            <v>0</v>
          </cell>
        </row>
        <row r="93">
          <cell r="C93">
            <v>20015932</v>
          </cell>
          <cell r="D93">
            <v>62</v>
          </cell>
          <cell r="E93">
            <v>224266</v>
          </cell>
          <cell r="F93">
            <v>0</v>
          </cell>
          <cell r="G93">
            <v>38783</v>
          </cell>
          <cell r="H93">
            <v>19324</v>
          </cell>
          <cell r="I93">
            <v>83684</v>
          </cell>
          <cell r="J93">
            <v>0</v>
          </cell>
          <cell r="K93">
            <v>19355</v>
          </cell>
          <cell r="L93">
            <v>0</v>
          </cell>
        </row>
        <row r="94">
          <cell r="C94">
            <v>20021329</v>
          </cell>
          <cell r="D94">
            <v>0</v>
          </cell>
          <cell r="E94">
            <v>3644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1478</v>
          </cell>
          <cell r="K94">
            <v>511</v>
          </cell>
          <cell r="L94">
            <v>0</v>
          </cell>
        </row>
        <row r="95">
          <cell r="C95">
            <v>20060744</v>
          </cell>
          <cell r="D95">
            <v>0</v>
          </cell>
          <cell r="E95">
            <v>3920.67</v>
          </cell>
          <cell r="F95">
            <v>0</v>
          </cell>
          <cell r="G95">
            <v>0</v>
          </cell>
          <cell r="H95">
            <v>1207.8900000000001</v>
          </cell>
          <cell r="I95">
            <v>3722.12</v>
          </cell>
          <cell r="J95">
            <v>47987.5</v>
          </cell>
          <cell r="K95">
            <v>156.47999999999999</v>
          </cell>
          <cell r="L95">
            <v>0</v>
          </cell>
        </row>
        <row r="96">
          <cell r="C96">
            <v>20060745</v>
          </cell>
          <cell r="D96">
            <v>0</v>
          </cell>
          <cell r="E96">
            <v>8460.74</v>
          </cell>
          <cell r="F96">
            <v>0</v>
          </cell>
          <cell r="G96">
            <v>0</v>
          </cell>
          <cell r="H96">
            <v>26.68</v>
          </cell>
          <cell r="I96">
            <v>351.24</v>
          </cell>
          <cell r="J96">
            <v>0</v>
          </cell>
          <cell r="K96">
            <v>874.28</v>
          </cell>
          <cell r="L96">
            <v>0</v>
          </cell>
        </row>
        <row r="97">
          <cell r="C97">
            <v>20015936</v>
          </cell>
          <cell r="D97">
            <v>0</v>
          </cell>
          <cell r="E97">
            <v>94398</v>
          </cell>
          <cell r="F97">
            <v>0</v>
          </cell>
          <cell r="G97">
            <v>61914</v>
          </cell>
          <cell r="H97">
            <v>2592</v>
          </cell>
          <cell r="I97">
            <v>15058</v>
          </cell>
          <cell r="J97">
            <v>0</v>
          </cell>
          <cell r="K97">
            <v>8853</v>
          </cell>
          <cell r="L97">
            <v>0</v>
          </cell>
        </row>
        <row r="98">
          <cell r="C98">
            <v>20025062</v>
          </cell>
          <cell r="D98">
            <v>0</v>
          </cell>
          <cell r="E98">
            <v>47923</v>
          </cell>
          <cell r="F98">
            <v>0</v>
          </cell>
          <cell r="G98">
            <v>0</v>
          </cell>
          <cell r="H98">
            <v>276</v>
          </cell>
          <cell r="I98">
            <v>0</v>
          </cell>
          <cell r="J98">
            <v>0</v>
          </cell>
          <cell r="K98">
            <v>1909</v>
          </cell>
          <cell r="L98">
            <v>0</v>
          </cell>
        </row>
        <row r="99">
          <cell r="C99">
            <v>20015940</v>
          </cell>
          <cell r="D99">
            <v>0</v>
          </cell>
          <cell r="E99">
            <v>2630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1239</v>
          </cell>
          <cell r="L99">
            <v>0</v>
          </cell>
        </row>
        <row r="100">
          <cell r="C100">
            <v>20015939</v>
          </cell>
          <cell r="D100">
            <v>154</v>
          </cell>
          <cell r="E100">
            <v>21936</v>
          </cell>
          <cell r="F100">
            <v>0</v>
          </cell>
          <cell r="G100">
            <v>24788</v>
          </cell>
          <cell r="H100">
            <v>3783</v>
          </cell>
          <cell r="I100">
            <v>677</v>
          </cell>
          <cell r="J100">
            <v>0</v>
          </cell>
          <cell r="K100">
            <v>448</v>
          </cell>
          <cell r="L100">
            <v>0</v>
          </cell>
        </row>
        <row r="101">
          <cell r="C101">
            <v>20021332</v>
          </cell>
          <cell r="D101">
            <v>0</v>
          </cell>
          <cell r="E101">
            <v>13436.19</v>
          </cell>
          <cell r="F101">
            <v>0</v>
          </cell>
          <cell r="G101">
            <v>33855.919999999998</v>
          </cell>
          <cell r="H101">
            <v>4760.3900000000003</v>
          </cell>
          <cell r="I101">
            <v>0</v>
          </cell>
          <cell r="J101">
            <v>167672</v>
          </cell>
          <cell r="K101">
            <v>1106.74</v>
          </cell>
          <cell r="L101">
            <v>0</v>
          </cell>
        </row>
        <row r="102">
          <cell r="C102">
            <v>20015941</v>
          </cell>
          <cell r="D102">
            <v>371</v>
          </cell>
          <cell r="E102">
            <v>5448.51</v>
          </cell>
          <cell r="F102">
            <v>0</v>
          </cell>
          <cell r="G102">
            <v>0</v>
          </cell>
          <cell r="H102">
            <v>27.14</v>
          </cell>
          <cell r="I102">
            <v>0</v>
          </cell>
          <cell r="J102">
            <v>1481352.57</v>
          </cell>
          <cell r="K102">
            <v>1196.7</v>
          </cell>
          <cell r="L102">
            <v>0</v>
          </cell>
        </row>
        <row r="103">
          <cell r="C103">
            <v>20015942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62290.05</v>
          </cell>
          <cell r="K103">
            <v>0</v>
          </cell>
          <cell r="L103">
            <v>0</v>
          </cell>
        </row>
        <row r="104">
          <cell r="C104" t="str">
            <v>20015943/9080120</v>
          </cell>
          <cell r="D104">
            <v>358616</v>
          </cell>
          <cell r="E104">
            <v>81401.23</v>
          </cell>
          <cell r="F104">
            <v>0</v>
          </cell>
          <cell r="G104">
            <v>44699.46</v>
          </cell>
          <cell r="H104">
            <v>1731.29</v>
          </cell>
          <cell r="I104">
            <v>80126</v>
          </cell>
          <cell r="J104">
            <v>887009.56</v>
          </cell>
          <cell r="K104">
            <v>3561.46</v>
          </cell>
          <cell r="L104">
            <v>0</v>
          </cell>
        </row>
        <row r="105">
          <cell r="C105">
            <v>20015944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45708.94</v>
          </cell>
          <cell r="K105">
            <v>0</v>
          </cell>
          <cell r="L105">
            <v>0</v>
          </cell>
        </row>
        <row r="106">
          <cell r="C106">
            <v>20015935</v>
          </cell>
          <cell r="D106">
            <v>1618</v>
          </cell>
          <cell r="E106">
            <v>421816</v>
          </cell>
          <cell r="F106">
            <v>0</v>
          </cell>
          <cell r="G106">
            <v>96621.89</v>
          </cell>
          <cell r="H106">
            <v>12712.82</v>
          </cell>
          <cell r="I106">
            <v>27063.9</v>
          </cell>
          <cell r="J106">
            <v>0</v>
          </cell>
          <cell r="K106">
            <v>72277</v>
          </cell>
          <cell r="L106">
            <v>0</v>
          </cell>
        </row>
        <row r="115">
          <cell r="C115">
            <v>0</v>
          </cell>
          <cell r="D115">
            <v>0</v>
          </cell>
          <cell r="E115" t="str">
            <v xml:space="preserve">PAYROLL </v>
          </cell>
          <cell r="F115" t="str">
            <v>VEHICLES</v>
          </cell>
          <cell r="G115" t="str">
            <v>SERVICES</v>
          </cell>
          <cell r="H115" t="str">
            <v>M&amp;S</v>
          </cell>
          <cell r="I115" t="str">
            <v>ADVERTISING</v>
          </cell>
          <cell r="J115" t="str">
            <v>INCENTIVES</v>
          </cell>
          <cell r="K115" t="str">
            <v>OTHER</v>
          </cell>
          <cell r="L115">
            <v>0</v>
          </cell>
        </row>
        <row r="116">
          <cell r="C116">
            <v>20015937</v>
          </cell>
          <cell r="D116">
            <v>0</v>
          </cell>
          <cell r="E116">
            <v>19173</v>
          </cell>
          <cell r="F116">
            <v>0</v>
          </cell>
          <cell r="G116">
            <v>0</v>
          </cell>
          <cell r="H116">
            <v>0</v>
          </cell>
          <cell r="I116">
            <v>23972</v>
          </cell>
          <cell r="J116">
            <v>132351</v>
          </cell>
          <cell r="K116">
            <v>1190</v>
          </cell>
          <cell r="L116">
            <v>0</v>
          </cell>
        </row>
        <row r="117">
          <cell r="C117">
            <v>20015933</v>
          </cell>
          <cell r="D117">
            <v>0</v>
          </cell>
          <cell r="E117">
            <v>89997</v>
          </cell>
          <cell r="F117">
            <v>0</v>
          </cell>
          <cell r="G117">
            <v>0</v>
          </cell>
          <cell r="H117">
            <v>41</v>
          </cell>
          <cell r="I117">
            <v>24498</v>
          </cell>
          <cell r="J117">
            <v>64550</v>
          </cell>
          <cell r="K117">
            <v>13442</v>
          </cell>
          <cell r="L117">
            <v>0</v>
          </cell>
        </row>
        <row r="118">
          <cell r="C118">
            <v>20015934</v>
          </cell>
          <cell r="D118">
            <v>1367</v>
          </cell>
          <cell r="E118">
            <v>93265</v>
          </cell>
          <cell r="F118">
            <v>0</v>
          </cell>
          <cell r="G118">
            <v>0</v>
          </cell>
          <cell r="H118">
            <v>11</v>
          </cell>
          <cell r="I118">
            <v>42660</v>
          </cell>
          <cell r="J118">
            <v>394590</v>
          </cell>
          <cell r="K118">
            <v>8914</v>
          </cell>
          <cell r="L118">
            <v>0</v>
          </cell>
        </row>
        <row r="119">
          <cell r="C119">
            <v>20015938</v>
          </cell>
          <cell r="D119">
            <v>0</v>
          </cell>
          <cell r="E119">
            <v>7973.1</v>
          </cell>
          <cell r="F119">
            <v>0</v>
          </cell>
          <cell r="G119">
            <v>0</v>
          </cell>
          <cell r="H119">
            <v>252.45</v>
          </cell>
          <cell r="I119">
            <v>0</v>
          </cell>
          <cell r="J119">
            <v>21536.51</v>
          </cell>
          <cell r="K119">
            <v>0</v>
          </cell>
          <cell r="L119">
            <v>0</v>
          </cell>
        </row>
        <row r="120">
          <cell r="C120">
            <v>20015932</v>
          </cell>
          <cell r="D120">
            <v>62</v>
          </cell>
          <cell r="E120">
            <v>372371</v>
          </cell>
          <cell r="F120">
            <v>0</v>
          </cell>
          <cell r="G120">
            <v>55279</v>
          </cell>
          <cell r="H120">
            <v>24846</v>
          </cell>
          <cell r="I120">
            <v>50065</v>
          </cell>
          <cell r="J120">
            <v>0</v>
          </cell>
          <cell r="K120">
            <v>35331</v>
          </cell>
          <cell r="L120">
            <v>0</v>
          </cell>
        </row>
        <row r="121">
          <cell r="C121">
            <v>20021329</v>
          </cell>
          <cell r="D121">
            <v>0</v>
          </cell>
          <cell r="E121">
            <v>8417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781</v>
          </cell>
          <cell r="K121">
            <v>210</v>
          </cell>
          <cell r="L121">
            <v>0</v>
          </cell>
        </row>
        <row r="122">
          <cell r="C122">
            <v>20060744</v>
          </cell>
          <cell r="D122">
            <v>0</v>
          </cell>
          <cell r="E122">
            <v>6770.97</v>
          </cell>
          <cell r="F122">
            <v>0</v>
          </cell>
          <cell r="G122">
            <v>0</v>
          </cell>
          <cell r="H122">
            <v>0</v>
          </cell>
          <cell r="I122">
            <v>-3997.49</v>
          </cell>
          <cell r="J122">
            <v>57337.5</v>
          </cell>
          <cell r="K122">
            <v>387.87</v>
          </cell>
          <cell r="L122">
            <v>0</v>
          </cell>
        </row>
        <row r="123">
          <cell r="C123">
            <v>20060745</v>
          </cell>
          <cell r="D123">
            <v>0</v>
          </cell>
          <cell r="E123">
            <v>17702.580000000002</v>
          </cell>
          <cell r="F123">
            <v>0</v>
          </cell>
          <cell r="G123">
            <v>23433.75</v>
          </cell>
          <cell r="H123">
            <v>0</v>
          </cell>
          <cell r="I123">
            <v>1308.22</v>
          </cell>
          <cell r="J123">
            <v>131690.23999999999</v>
          </cell>
          <cell r="K123">
            <v>266.58</v>
          </cell>
          <cell r="L123">
            <v>0</v>
          </cell>
        </row>
        <row r="124">
          <cell r="C124">
            <v>20015936</v>
          </cell>
          <cell r="D124">
            <v>0</v>
          </cell>
          <cell r="E124">
            <v>137404</v>
          </cell>
          <cell r="F124">
            <v>0</v>
          </cell>
          <cell r="G124">
            <v>91569</v>
          </cell>
          <cell r="H124">
            <v>3866</v>
          </cell>
          <cell r="I124">
            <v>30420</v>
          </cell>
          <cell r="J124">
            <v>0</v>
          </cell>
          <cell r="K124">
            <v>5988</v>
          </cell>
          <cell r="L124">
            <v>0</v>
          </cell>
        </row>
        <row r="125">
          <cell r="C125">
            <v>20025062</v>
          </cell>
          <cell r="D125">
            <v>0</v>
          </cell>
          <cell r="E125">
            <v>75459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2345</v>
          </cell>
          <cell r="L125">
            <v>0</v>
          </cell>
        </row>
        <row r="126">
          <cell r="C126">
            <v>20015940</v>
          </cell>
          <cell r="D126">
            <v>0</v>
          </cell>
          <cell r="E126">
            <v>948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20015939</v>
          </cell>
          <cell r="D127">
            <v>154</v>
          </cell>
          <cell r="E127">
            <v>24285</v>
          </cell>
          <cell r="F127">
            <v>0</v>
          </cell>
          <cell r="G127">
            <v>44850</v>
          </cell>
          <cell r="H127">
            <v>3402</v>
          </cell>
          <cell r="I127">
            <v>320</v>
          </cell>
          <cell r="J127">
            <v>0</v>
          </cell>
          <cell r="K127">
            <v>941</v>
          </cell>
          <cell r="L127">
            <v>0</v>
          </cell>
        </row>
        <row r="128">
          <cell r="C128">
            <v>20021332</v>
          </cell>
          <cell r="D128">
            <v>0</v>
          </cell>
          <cell r="E128">
            <v>19479.7</v>
          </cell>
          <cell r="F128">
            <v>0</v>
          </cell>
          <cell r="G128">
            <v>9331.41</v>
          </cell>
          <cell r="H128">
            <v>-212.29</v>
          </cell>
          <cell r="I128">
            <v>0</v>
          </cell>
          <cell r="J128">
            <v>0</v>
          </cell>
          <cell r="K128">
            <v>6741.53</v>
          </cell>
          <cell r="L128">
            <v>0</v>
          </cell>
        </row>
        <row r="129">
          <cell r="C129">
            <v>20015941</v>
          </cell>
          <cell r="D129">
            <v>1862</v>
          </cell>
          <cell r="E129">
            <v>9565.85</v>
          </cell>
          <cell r="F129">
            <v>0</v>
          </cell>
          <cell r="G129">
            <v>0</v>
          </cell>
          <cell r="H129">
            <v>385</v>
          </cell>
          <cell r="I129">
            <v>0</v>
          </cell>
          <cell r="J129">
            <v>1478391.37</v>
          </cell>
          <cell r="K129">
            <v>2583.56</v>
          </cell>
          <cell r="L129">
            <v>0</v>
          </cell>
        </row>
        <row r="130">
          <cell r="C130">
            <v>20015942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64394.34</v>
          </cell>
          <cell r="K130">
            <v>0</v>
          </cell>
          <cell r="L130">
            <v>0</v>
          </cell>
        </row>
        <row r="131">
          <cell r="C131" t="str">
            <v>20015943/9080120</v>
          </cell>
          <cell r="D131">
            <v>374175</v>
          </cell>
          <cell r="E131">
            <v>128894.1</v>
          </cell>
          <cell r="F131">
            <v>0</v>
          </cell>
          <cell r="G131">
            <v>51803.01</v>
          </cell>
          <cell r="H131">
            <v>34.58</v>
          </cell>
          <cell r="I131">
            <v>38037</v>
          </cell>
          <cell r="J131">
            <v>1116437.25</v>
          </cell>
          <cell r="K131">
            <v>6148.75</v>
          </cell>
          <cell r="L131">
            <v>0</v>
          </cell>
        </row>
        <row r="132">
          <cell r="C132">
            <v>20015944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223440.08</v>
          </cell>
          <cell r="K132">
            <v>0</v>
          </cell>
          <cell r="L132">
            <v>0</v>
          </cell>
        </row>
        <row r="133">
          <cell r="C133">
            <v>20015935</v>
          </cell>
          <cell r="D133">
            <v>1638</v>
          </cell>
          <cell r="E133">
            <v>465349</v>
          </cell>
          <cell r="F133">
            <v>0</v>
          </cell>
          <cell r="G133">
            <v>209024.8</v>
          </cell>
          <cell r="H133">
            <v>18648.849999999999</v>
          </cell>
          <cell r="I133">
            <v>36611.81</v>
          </cell>
          <cell r="J133">
            <v>0</v>
          </cell>
          <cell r="K133">
            <v>116783</v>
          </cell>
          <cell r="L133">
            <v>0</v>
          </cell>
        </row>
        <row r="142">
          <cell r="C142">
            <v>0</v>
          </cell>
          <cell r="D142">
            <v>0</v>
          </cell>
          <cell r="E142" t="str">
            <v xml:space="preserve">PAYROLL </v>
          </cell>
          <cell r="F142" t="str">
            <v>VEHICLES</v>
          </cell>
          <cell r="G142" t="str">
            <v>SERVICES</v>
          </cell>
          <cell r="H142" t="str">
            <v>M&amp;S</v>
          </cell>
          <cell r="I142" t="str">
            <v>ADVERTISING</v>
          </cell>
          <cell r="J142" t="str">
            <v>INCENTIVES</v>
          </cell>
          <cell r="K142" t="str">
            <v>OTHER</v>
          </cell>
          <cell r="L142">
            <v>0</v>
          </cell>
        </row>
        <row r="143">
          <cell r="C143">
            <v>20015937</v>
          </cell>
          <cell r="D143">
            <v>0</v>
          </cell>
          <cell r="E143">
            <v>12701</v>
          </cell>
          <cell r="F143">
            <v>0</v>
          </cell>
          <cell r="G143">
            <v>0</v>
          </cell>
          <cell r="H143">
            <v>12</v>
          </cell>
          <cell r="I143">
            <v>15395</v>
          </cell>
          <cell r="J143">
            <v>97166</v>
          </cell>
          <cell r="K143">
            <v>3731</v>
          </cell>
          <cell r="L143">
            <v>0</v>
          </cell>
        </row>
        <row r="144">
          <cell r="C144">
            <v>20015933</v>
          </cell>
          <cell r="D144">
            <v>0</v>
          </cell>
          <cell r="E144">
            <v>59265</v>
          </cell>
          <cell r="F144">
            <v>0</v>
          </cell>
          <cell r="G144">
            <v>22890</v>
          </cell>
          <cell r="H144">
            <v>27</v>
          </cell>
          <cell r="I144">
            <v>22001</v>
          </cell>
          <cell r="J144">
            <v>168775</v>
          </cell>
          <cell r="K144">
            <v>5839</v>
          </cell>
          <cell r="L144">
            <v>0</v>
          </cell>
        </row>
        <row r="145">
          <cell r="C145">
            <v>20015934</v>
          </cell>
          <cell r="D145">
            <v>1524</v>
          </cell>
          <cell r="E145">
            <v>62226</v>
          </cell>
          <cell r="F145">
            <v>0</v>
          </cell>
          <cell r="G145">
            <v>0</v>
          </cell>
          <cell r="H145">
            <v>0</v>
          </cell>
          <cell r="I145">
            <v>102248</v>
          </cell>
          <cell r="J145">
            <v>554559</v>
          </cell>
          <cell r="K145">
            <v>4258</v>
          </cell>
          <cell r="L145">
            <v>0</v>
          </cell>
        </row>
        <row r="146">
          <cell r="C146">
            <v>20015938</v>
          </cell>
          <cell r="D146">
            <v>0</v>
          </cell>
          <cell r="E146">
            <v>4402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145697</v>
          </cell>
          <cell r="K146">
            <v>57</v>
          </cell>
          <cell r="L146">
            <v>0</v>
          </cell>
        </row>
        <row r="147">
          <cell r="C147">
            <v>20015932</v>
          </cell>
          <cell r="D147">
            <v>62</v>
          </cell>
          <cell r="E147">
            <v>233449</v>
          </cell>
          <cell r="F147">
            <v>0</v>
          </cell>
          <cell r="G147">
            <v>62063</v>
          </cell>
          <cell r="H147">
            <v>36232</v>
          </cell>
          <cell r="I147">
            <v>179977</v>
          </cell>
          <cell r="J147">
            <v>0</v>
          </cell>
          <cell r="K147">
            <v>21051</v>
          </cell>
          <cell r="L147">
            <v>0</v>
          </cell>
        </row>
        <row r="148">
          <cell r="C148">
            <v>20021329</v>
          </cell>
          <cell r="D148">
            <v>0</v>
          </cell>
          <cell r="E148">
            <v>3346</v>
          </cell>
          <cell r="F148">
            <v>0</v>
          </cell>
          <cell r="G148">
            <v>0</v>
          </cell>
          <cell r="H148">
            <v>0</v>
          </cell>
          <cell r="I148">
            <v>5000</v>
          </cell>
          <cell r="J148">
            <v>15905</v>
          </cell>
          <cell r="K148">
            <v>55</v>
          </cell>
          <cell r="L148">
            <v>0</v>
          </cell>
        </row>
        <row r="149">
          <cell r="C149">
            <v>20060744</v>
          </cell>
          <cell r="D149">
            <v>0</v>
          </cell>
          <cell r="E149">
            <v>4139.28</v>
          </cell>
          <cell r="F149">
            <v>0</v>
          </cell>
          <cell r="G149">
            <v>0</v>
          </cell>
          <cell r="H149">
            <v>-10160.1</v>
          </cell>
          <cell r="I149">
            <v>887.42</v>
          </cell>
          <cell r="J149">
            <v>48675</v>
          </cell>
          <cell r="K149">
            <v>0</v>
          </cell>
          <cell r="L149">
            <v>0</v>
          </cell>
        </row>
        <row r="150">
          <cell r="C150">
            <v>20060745</v>
          </cell>
          <cell r="D150">
            <v>0</v>
          </cell>
          <cell r="E150">
            <v>9738.5</v>
          </cell>
          <cell r="F150">
            <v>0</v>
          </cell>
          <cell r="G150">
            <v>7811.25</v>
          </cell>
          <cell r="H150">
            <v>0</v>
          </cell>
          <cell r="I150">
            <v>1629.44</v>
          </cell>
          <cell r="J150">
            <v>61212.800000000003</v>
          </cell>
          <cell r="K150">
            <v>302.8</v>
          </cell>
          <cell r="L150">
            <v>0</v>
          </cell>
        </row>
        <row r="151">
          <cell r="C151">
            <v>20015936</v>
          </cell>
          <cell r="D151">
            <v>0</v>
          </cell>
          <cell r="E151">
            <v>107511</v>
          </cell>
          <cell r="F151">
            <v>0</v>
          </cell>
          <cell r="G151">
            <v>51284</v>
          </cell>
          <cell r="H151">
            <v>813</v>
          </cell>
          <cell r="I151">
            <v>12832</v>
          </cell>
          <cell r="J151">
            <v>504</v>
          </cell>
          <cell r="K151">
            <v>9220</v>
          </cell>
          <cell r="L151">
            <v>0</v>
          </cell>
        </row>
        <row r="152">
          <cell r="C152">
            <v>20025062</v>
          </cell>
          <cell r="D152">
            <v>0</v>
          </cell>
          <cell r="E152">
            <v>51057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4381</v>
          </cell>
          <cell r="L152">
            <v>0</v>
          </cell>
        </row>
        <row r="153">
          <cell r="C153">
            <v>20015940</v>
          </cell>
          <cell r="D153">
            <v>0</v>
          </cell>
          <cell r="E153">
            <v>664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C154">
            <v>20015939</v>
          </cell>
          <cell r="D154">
            <v>152</v>
          </cell>
          <cell r="E154">
            <v>17871</v>
          </cell>
          <cell r="F154">
            <v>0</v>
          </cell>
          <cell r="G154">
            <v>-14580</v>
          </cell>
          <cell r="H154">
            <v>-33842</v>
          </cell>
          <cell r="I154">
            <v>0</v>
          </cell>
          <cell r="J154">
            <v>0</v>
          </cell>
          <cell r="K154">
            <v>1216</v>
          </cell>
          <cell r="L154">
            <v>0</v>
          </cell>
        </row>
        <row r="155">
          <cell r="C155">
            <v>20021332</v>
          </cell>
          <cell r="D155">
            <v>0</v>
          </cell>
          <cell r="E155">
            <v>15969.97</v>
          </cell>
          <cell r="F155">
            <v>0</v>
          </cell>
          <cell r="G155">
            <v>23533.21</v>
          </cell>
          <cell r="H155">
            <v>4614.58</v>
          </cell>
          <cell r="I155">
            <v>0</v>
          </cell>
          <cell r="J155">
            <v>351864</v>
          </cell>
          <cell r="K155">
            <v>-2624.51</v>
          </cell>
          <cell r="L155">
            <v>0</v>
          </cell>
        </row>
        <row r="156">
          <cell r="C156">
            <v>20015941</v>
          </cell>
          <cell r="D156">
            <v>1856</v>
          </cell>
          <cell r="E156">
            <v>3822.66</v>
          </cell>
          <cell r="F156">
            <v>0</v>
          </cell>
          <cell r="G156">
            <v>0</v>
          </cell>
          <cell r="H156">
            <v>1804.23</v>
          </cell>
          <cell r="I156">
            <v>0</v>
          </cell>
          <cell r="J156">
            <v>1478317.96</v>
          </cell>
          <cell r="K156">
            <v>410.9</v>
          </cell>
          <cell r="L156">
            <v>0</v>
          </cell>
        </row>
        <row r="157">
          <cell r="C157">
            <v>20015942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62127.86</v>
          </cell>
          <cell r="K157">
            <v>0</v>
          </cell>
          <cell r="L157">
            <v>0</v>
          </cell>
        </row>
        <row r="158">
          <cell r="C158" t="str">
            <v>20015943/9080120</v>
          </cell>
          <cell r="D158">
            <v>390461</v>
          </cell>
          <cell r="E158">
            <v>99136.34</v>
          </cell>
          <cell r="F158">
            <v>0</v>
          </cell>
          <cell r="G158">
            <v>110631.73</v>
          </cell>
          <cell r="H158">
            <v>3738.84</v>
          </cell>
          <cell r="I158">
            <v>39801</v>
          </cell>
          <cell r="J158">
            <v>1402268.74</v>
          </cell>
          <cell r="K158">
            <v>4307.05</v>
          </cell>
          <cell r="L158">
            <v>0</v>
          </cell>
        </row>
        <row r="159">
          <cell r="C159">
            <v>20015944</v>
          </cell>
          <cell r="D159">
            <v>0</v>
          </cell>
          <cell r="E159">
            <v>0</v>
          </cell>
          <cell r="F159">
            <v>0</v>
          </cell>
          <cell r="G159">
            <v>-203</v>
          </cell>
          <cell r="H159">
            <v>0</v>
          </cell>
          <cell r="I159">
            <v>0</v>
          </cell>
          <cell r="J159">
            <v>-117965.38</v>
          </cell>
          <cell r="K159">
            <v>0</v>
          </cell>
          <cell r="L159">
            <v>0</v>
          </cell>
        </row>
        <row r="160">
          <cell r="C160">
            <v>20015935</v>
          </cell>
          <cell r="D160">
            <v>1625</v>
          </cell>
          <cell r="E160">
            <v>507277</v>
          </cell>
          <cell r="F160">
            <v>0</v>
          </cell>
          <cell r="G160">
            <v>7613.16</v>
          </cell>
          <cell r="H160">
            <v>13979.6</v>
          </cell>
          <cell r="I160">
            <v>26879.98</v>
          </cell>
          <cell r="J160">
            <v>0</v>
          </cell>
          <cell r="K160">
            <v>74926</v>
          </cell>
          <cell r="L160">
            <v>0</v>
          </cell>
        </row>
        <row r="170">
          <cell r="C170">
            <v>0</v>
          </cell>
          <cell r="D170">
            <v>0</v>
          </cell>
          <cell r="E170" t="str">
            <v xml:space="preserve">PAYROLL </v>
          </cell>
          <cell r="F170" t="str">
            <v>VEHICLES</v>
          </cell>
          <cell r="G170" t="str">
            <v>SERVICES</v>
          </cell>
          <cell r="H170" t="str">
            <v>M&amp;S</v>
          </cell>
          <cell r="I170" t="str">
            <v>ADVERTISING</v>
          </cell>
          <cell r="J170" t="str">
            <v>INCENTIVES</v>
          </cell>
          <cell r="K170" t="str">
            <v>OTHER</v>
          </cell>
          <cell r="L170">
            <v>0</v>
          </cell>
        </row>
        <row r="171">
          <cell r="C171">
            <v>20015937</v>
          </cell>
          <cell r="D171">
            <v>0</v>
          </cell>
          <cell r="E171">
            <v>10899</v>
          </cell>
          <cell r="F171">
            <v>0</v>
          </cell>
          <cell r="G171">
            <v>0</v>
          </cell>
          <cell r="H171">
            <v>0</v>
          </cell>
          <cell r="I171">
            <v>18151</v>
          </cell>
          <cell r="J171">
            <v>188344</v>
          </cell>
          <cell r="K171">
            <v>-1672</v>
          </cell>
          <cell r="L171">
            <v>0</v>
          </cell>
        </row>
        <row r="172">
          <cell r="C172">
            <v>20015933</v>
          </cell>
          <cell r="D172">
            <v>0</v>
          </cell>
          <cell r="E172">
            <v>67625</v>
          </cell>
          <cell r="F172">
            <v>0</v>
          </cell>
          <cell r="G172">
            <v>9870</v>
          </cell>
          <cell r="H172">
            <v>49</v>
          </cell>
          <cell r="I172">
            <v>19631</v>
          </cell>
          <cell r="J172">
            <v>12405</v>
          </cell>
          <cell r="K172">
            <v>6038</v>
          </cell>
          <cell r="L172">
            <v>0</v>
          </cell>
        </row>
        <row r="173">
          <cell r="C173">
            <v>20015934</v>
          </cell>
          <cell r="D173">
            <v>1472</v>
          </cell>
          <cell r="E173">
            <v>67361</v>
          </cell>
          <cell r="F173">
            <v>0</v>
          </cell>
          <cell r="G173">
            <v>0</v>
          </cell>
          <cell r="H173">
            <v>0</v>
          </cell>
          <cell r="I173">
            <v>61795</v>
          </cell>
          <cell r="J173">
            <v>453666</v>
          </cell>
          <cell r="K173">
            <v>6970</v>
          </cell>
          <cell r="L173">
            <v>0</v>
          </cell>
        </row>
        <row r="174">
          <cell r="C174">
            <v>20015938</v>
          </cell>
          <cell r="D174">
            <v>0</v>
          </cell>
          <cell r="E174">
            <v>6759</v>
          </cell>
          <cell r="F174">
            <v>0</v>
          </cell>
          <cell r="G174">
            <v>0</v>
          </cell>
          <cell r="H174">
            <v>0</v>
          </cell>
          <cell r="I174">
            <v>1942</v>
          </cell>
          <cell r="J174">
            <v>62879</v>
          </cell>
          <cell r="K174">
            <v>0</v>
          </cell>
          <cell r="L174">
            <v>0</v>
          </cell>
        </row>
        <row r="175">
          <cell r="C175">
            <v>20015932</v>
          </cell>
          <cell r="D175">
            <v>62</v>
          </cell>
          <cell r="E175">
            <v>253926</v>
          </cell>
          <cell r="F175">
            <v>0</v>
          </cell>
          <cell r="G175">
            <v>56728</v>
          </cell>
          <cell r="H175">
            <v>17169</v>
          </cell>
          <cell r="I175">
            <v>103654</v>
          </cell>
          <cell r="J175">
            <v>0</v>
          </cell>
          <cell r="K175">
            <v>23162</v>
          </cell>
          <cell r="L175">
            <v>0</v>
          </cell>
        </row>
        <row r="176">
          <cell r="C176">
            <v>20021329</v>
          </cell>
          <cell r="D176">
            <v>0</v>
          </cell>
          <cell r="E176">
            <v>2679</v>
          </cell>
          <cell r="F176">
            <v>0</v>
          </cell>
          <cell r="G176">
            <v>429</v>
          </cell>
          <cell r="H176">
            <v>0</v>
          </cell>
          <cell r="I176">
            <v>1000</v>
          </cell>
          <cell r="J176">
            <v>488</v>
          </cell>
          <cell r="K176">
            <v>996</v>
          </cell>
          <cell r="L176">
            <v>0</v>
          </cell>
        </row>
        <row r="177">
          <cell r="C177">
            <v>20060744</v>
          </cell>
          <cell r="D177">
            <v>0</v>
          </cell>
          <cell r="E177">
            <v>4842.25</v>
          </cell>
          <cell r="F177">
            <v>0</v>
          </cell>
          <cell r="G177">
            <v>0</v>
          </cell>
          <cell r="H177">
            <v>0</v>
          </cell>
          <cell r="I177">
            <v>2019.64</v>
          </cell>
          <cell r="J177">
            <v>61412.5</v>
          </cell>
          <cell r="K177">
            <v>60.5</v>
          </cell>
          <cell r="L177">
            <v>0</v>
          </cell>
        </row>
        <row r="178">
          <cell r="C178">
            <v>20060745</v>
          </cell>
          <cell r="D178">
            <v>0</v>
          </cell>
          <cell r="E178">
            <v>11882.78</v>
          </cell>
          <cell r="F178">
            <v>0</v>
          </cell>
          <cell r="G178">
            <v>7811.25</v>
          </cell>
          <cell r="H178">
            <v>254.64</v>
          </cell>
          <cell r="I178">
            <v>2648.34</v>
          </cell>
          <cell r="J178">
            <v>36065.919999999998</v>
          </cell>
          <cell r="K178">
            <v>6914.96</v>
          </cell>
          <cell r="L178">
            <v>0</v>
          </cell>
        </row>
        <row r="179">
          <cell r="C179">
            <v>20015936</v>
          </cell>
          <cell r="D179">
            <v>0</v>
          </cell>
          <cell r="E179">
            <v>116167.39</v>
          </cell>
          <cell r="F179">
            <v>0</v>
          </cell>
          <cell r="G179">
            <v>64600</v>
          </cell>
          <cell r="H179">
            <v>6274</v>
          </cell>
          <cell r="I179">
            <v>31477</v>
          </cell>
          <cell r="J179">
            <v>-504</v>
          </cell>
          <cell r="K179">
            <v>7983</v>
          </cell>
          <cell r="L179">
            <v>0</v>
          </cell>
        </row>
        <row r="180">
          <cell r="C180">
            <v>20025062</v>
          </cell>
          <cell r="D180">
            <v>0</v>
          </cell>
          <cell r="E180">
            <v>46777.03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266</v>
          </cell>
          <cell r="L180">
            <v>0</v>
          </cell>
        </row>
        <row r="181">
          <cell r="C181">
            <v>20015940</v>
          </cell>
          <cell r="D181">
            <v>0</v>
          </cell>
          <cell r="E181">
            <v>830.99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14</v>
          </cell>
          <cell r="L181">
            <v>0</v>
          </cell>
        </row>
        <row r="182">
          <cell r="C182">
            <v>20015939</v>
          </cell>
          <cell r="D182">
            <v>152</v>
          </cell>
          <cell r="E182">
            <v>32988.699999999997</v>
          </cell>
          <cell r="F182">
            <v>0</v>
          </cell>
          <cell r="G182">
            <v>3947</v>
          </cell>
          <cell r="H182">
            <v>2968</v>
          </cell>
          <cell r="I182">
            <v>0</v>
          </cell>
          <cell r="J182">
            <v>0</v>
          </cell>
          <cell r="K182">
            <v>7649</v>
          </cell>
          <cell r="L182">
            <v>0</v>
          </cell>
        </row>
        <row r="183">
          <cell r="C183">
            <v>20021332</v>
          </cell>
          <cell r="D183">
            <v>0</v>
          </cell>
          <cell r="E183">
            <v>11829.2</v>
          </cell>
          <cell r="F183">
            <v>0</v>
          </cell>
          <cell r="G183">
            <v>9627.4599999999991</v>
          </cell>
          <cell r="H183">
            <v>-102.16</v>
          </cell>
          <cell r="I183">
            <v>0</v>
          </cell>
          <cell r="J183">
            <v>179237</v>
          </cell>
          <cell r="K183">
            <v>1407.22</v>
          </cell>
          <cell r="L183">
            <v>0</v>
          </cell>
        </row>
        <row r="184">
          <cell r="C184">
            <v>20015941</v>
          </cell>
          <cell r="D184">
            <v>1851</v>
          </cell>
          <cell r="E184">
            <v>6328.92</v>
          </cell>
          <cell r="F184">
            <v>0</v>
          </cell>
          <cell r="G184">
            <v>0</v>
          </cell>
          <cell r="H184">
            <v>2718</v>
          </cell>
          <cell r="I184">
            <v>0</v>
          </cell>
          <cell r="J184">
            <v>1508800.63</v>
          </cell>
          <cell r="K184">
            <v>904.2</v>
          </cell>
          <cell r="L184">
            <v>0</v>
          </cell>
        </row>
        <row r="185">
          <cell r="C185">
            <v>20015942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67455.88</v>
          </cell>
          <cell r="K185">
            <v>0</v>
          </cell>
          <cell r="L185">
            <v>0</v>
          </cell>
        </row>
        <row r="186">
          <cell r="C186" t="str">
            <v>20015943/9080120</v>
          </cell>
          <cell r="D186">
            <v>402488</v>
          </cell>
          <cell r="E186">
            <v>98224.61</v>
          </cell>
          <cell r="F186">
            <v>0</v>
          </cell>
          <cell r="G186">
            <v>89316.19</v>
          </cell>
          <cell r="H186">
            <v>923.39</v>
          </cell>
          <cell r="I186">
            <v>49384</v>
          </cell>
          <cell r="J186">
            <v>1548875.34</v>
          </cell>
          <cell r="K186">
            <v>3489.26</v>
          </cell>
          <cell r="L186">
            <v>0</v>
          </cell>
        </row>
        <row r="187">
          <cell r="C187">
            <v>20015944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60472</v>
          </cell>
          <cell r="K187">
            <v>0</v>
          </cell>
          <cell r="L187">
            <v>0</v>
          </cell>
        </row>
        <row r="188">
          <cell r="C188">
            <v>20015935</v>
          </cell>
          <cell r="D188">
            <v>1611</v>
          </cell>
          <cell r="E188">
            <v>516908.75</v>
          </cell>
          <cell r="F188">
            <v>0</v>
          </cell>
          <cell r="G188">
            <v>91287.09</v>
          </cell>
          <cell r="H188">
            <v>41085.74</v>
          </cell>
          <cell r="I188">
            <v>44658.47</v>
          </cell>
          <cell r="J188">
            <v>0</v>
          </cell>
          <cell r="K188">
            <v>141947</v>
          </cell>
          <cell r="L1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ling"/>
    </sheetNames>
    <sheetDataSet>
      <sheetData sheetId="0" refreshError="1">
        <row r="16">
          <cell r="A16" t="str">
            <v xml:space="preserve"> </v>
          </cell>
          <cell r="G16" t="str">
            <v>DOCKET NO. 050002-EG</v>
          </cell>
        </row>
        <row r="17">
          <cell r="G17" t="str">
            <v>PROGRESS ENERGY FLORIDA</v>
          </cell>
        </row>
        <row r="18">
          <cell r="G18" t="str">
            <v>WITNESS: MASIELLO</v>
          </cell>
        </row>
        <row r="19">
          <cell r="G19" t="str">
            <v>EXHIBIT NO: ________________</v>
          </cell>
          <cell r="H19" t="str">
            <v>_______</v>
          </cell>
          <cell r="I19" t="str">
            <v>(JAM-1)</v>
          </cell>
        </row>
        <row r="20">
          <cell r="G20" t="str">
            <v>SCHEDULE C-1</v>
          </cell>
        </row>
        <row r="21">
          <cell r="G21" t="str">
            <v>PAGE 1 OF 1</v>
          </cell>
        </row>
        <row r="22">
          <cell r="G22">
            <v>0</v>
          </cell>
        </row>
        <row r="24">
          <cell r="A24" t="str">
            <v>PROGRESS ENERGY FLORIDA</v>
          </cell>
        </row>
        <row r="26">
          <cell r="A26" t="str">
            <v>ENERGY CONSERVATION  ADJUSTED NET TRUE-UP</v>
          </cell>
        </row>
        <row r="27">
          <cell r="A27" t="str">
            <v>FOR THE PERIOD JANUARY 2006 THROUGH DECEMBER 2006</v>
          </cell>
        </row>
        <row r="30">
          <cell r="A30" t="str">
            <v>LINE</v>
          </cell>
        </row>
        <row r="31">
          <cell r="A31" t="str">
            <v>NO.</v>
          </cell>
        </row>
        <row r="33">
          <cell r="A33">
            <v>1</v>
          </cell>
          <cell r="B33" t="str">
            <v>ACTUAL END OF PERIOD TRUE-UP (OVER) / UNDER RECOVERY</v>
          </cell>
        </row>
        <row r="34">
          <cell r="A34">
            <v>2</v>
          </cell>
          <cell r="B34" t="str">
            <v xml:space="preserve">     BEGINNING BALANCE</v>
          </cell>
          <cell r="G34">
            <v>-9598258.3599999994</v>
          </cell>
        </row>
        <row r="35">
          <cell r="A35">
            <v>3</v>
          </cell>
          <cell r="B35" t="str">
            <v xml:space="preserve">     PRINCIPAL  (CT 3, PAGE 2 of 3)</v>
          </cell>
          <cell r="G35">
            <v>-3230405.75</v>
          </cell>
        </row>
        <row r="36">
          <cell r="A36">
            <v>4</v>
          </cell>
          <cell r="B36" t="str">
            <v xml:space="preserve">     INTEREST  (CT 3, PAGE 2 of 3)</v>
          </cell>
          <cell r="G36">
            <v>-291980</v>
          </cell>
        </row>
        <row r="37">
          <cell r="A37">
            <v>5</v>
          </cell>
          <cell r="B37" t="str">
            <v xml:space="preserve">     PRIOR TRUE-UP REFUND</v>
          </cell>
          <cell r="G37">
            <v>9598259</v>
          </cell>
        </row>
        <row r="38">
          <cell r="A38">
            <v>6</v>
          </cell>
          <cell r="B38" t="str">
            <v xml:space="preserve">     ADJUSTMENTS</v>
          </cell>
          <cell r="G38">
            <v>0</v>
          </cell>
          <cell r="I38">
            <v>-3522385.1099999994</v>
          </cell>
        </row>
        <row r="40">
          <cell r="A40">
            <v>7</v>
          </cell>
          <cell r="B40" t="str">
            <v>LESS: PROJECTED FILING FOR 2000</v>
          </cell>
        </row>
        <row r="41">
          <cell r="A41">
            <v>8</v>
          </cell>
          <cell r="B41" t="str">
            <v xml:space="preserve">           (OVER) / UNDER RECOVERY</v>
          </cell>
        </row>
        <row r="42">
          <cell r="A42">
            <v>9</v>
          </cell>
          <cell r="B42" t="str">
            <v xml:space="preserve">     BEGINNING BALANCE</v>
          </cell>
          <cell r="G42">
            <v>0</v>
          </cell>
        </row>
        <row r="43">
          <cell r="A43">
            <v>10</v>
          </cell>
          <cell r="B43" t="str">
            <v xml:space="preserve">     PRINCIPAL</v>
          </cell>
          <cell r="G43">
            <v>-574949</v>
          </cell>
        </row>
        <row r="44">
          <cell r="A44">
            <v>11</v>
          </cell>
          <cell r="B44" t="str">
            <v xml:space="preserve">     INTEREST</v>
          </cell>
          <cell r="G44">
            <v>-9617085</v>
          </cell>
        </row>
        <row r="45">
          <cell r="A45">
            <v>12</v>
          </cell>
          <cell r="B45" t="str">
            <v xml:space="preserve">     PRIOR TRUE-UP REFUND</v>
          </cell>
          <cell r="G45">
            <v>0</v>
          </cell>
        </row>
        <row r="46">
          <cell r="A46">
            <v>13</v>
          </cell>
          <cell r="B46" t="str">
            <v xml:space="preserve">     ADJUSTMENTS</v>
          </cell>
          <cell r="G46">
            <v>9617292</v>
          </cell>
          <cell r="I46">
            <v>-574742</v>
          </cell>
        </row>
        <row r="48">
          <cell r="A48">
            <v>14</v>
          </cell>
          <cell r="B48" t="str">
            <v>VARIANCE TO PROJECTION</v>
          </cell>
          <cell r="I48">
            <v>-2947643.1099999994</v>
          </cell>
        </row>
        <row r="49">
          <cell r="A49" t="str">
            <v xml:space="preserve"> </v>
          </cell>
        </row>
        <row r="50">
          <cell r="A50" t="str">
            <v xml:space="preserve"> </v>
          </cell>
        </row>
        <row r="51">
          <cell r="A51" t="str">
            <v xml:space="preserve"> </v>
          </cell>
        </row>
        <row r="54">
          <cell r="W54" t="str">
            <v>DOCKET NO. 050002-EG</v>
          </cell>
        </row>
        <row r="55">
          <cell r="W55" t="str">
            <v>PROGRESS ENERGY FLORIDA</v>
          </cell>
        </row>
        <row r="56">
          <cell r="W56" t="str">
            <v>WITNESS: MASIELLO</v>
          </cell>
        </row>
        <row r="57">
          <cell r="W57" t="str">
            <v>EXHIBIT NO: ________________</v>
          </cell>
          <cell r="X57" t="str">
            <v>_______</v>
          </cell>
          <cell r="Y57" t="str">
            <v>(JAM-1)</v>
          </cell>
        </row>
        <row r="58">
          <cell r="W58" t="str">
            <v>SCHEDULE C-2</v>
          </cell>
        </row>
        <row r="59">
          <cell r="W59" t="str">
            <v>PAGE 2 OF 4</v>
          </cell>
        </row>
        <row r="60">
          <cell r="W60">
            <v>0</v>
          </cell>
        </row>
        <row r="61">
          <cell r="A61" t="str">
            <v>PROGRESS ENERGY FLORIDA</v>
          </cell>
        </row>
        <row r="63">
          <cell r="A63" t="str">
            <v>ACTUAL ENERGY CONSERVATION  PROGRAM COSTS PER PROGRAM</v>
          </cell>
        </row>
        <row r="64">
          <cell r="A64" t="str">
            <v>FOR THE PERIOD JANUARY 2006 THROUGH DECEMBER 2006</v>
          </cell>
        </row>
        <row r="66">
          <cell r="E66" t="str">
            <v>DEPRECIATION</v>
          </cell>
          <cell r="W66" t="str">
            <v>PROGRAM</v>
          </cell>
        </row>
        <row r="67">
          <cell r="A67" t="str">
            <v>LINE</v>
          </cell>
          <cell r="E67" t="str">
            <v>AMORTIZATION</v>
          </cell>
          <cell r="G67" t="str">
            <v>PAYROLL &amp;</v>
          </cell>
          <cell r="I67" t="str">
            <v>MATERIALS &amp;</v>
          </cell>
          <cell r="K67" t="str">
            <v>OUTSIDE</v>
          </cell>
          <cell r="W67" t="str">
            <v>REVENUES</v>
          </cell>
        </row>
        <row r="68">
          <cell r="A68" t="str">
            <v>NO.</v>
          </cell>
          <cell r="B68" t="str">
            <v>PROGRAM</v>
          </cell>
          <cell r="E68" t="str">
            <v>&amp; RETURN</v>
          </cell>
          <cell r="G68" t="str">
            <v>BENEFITS</v>
          </cell>
          <cell r="I68" t="str">
            <v>SUPPLIES</v>
          </cell>
          <cell r="K68" t="str">
            <v>SERVICES</v>
          </cell>
          <cell r="M68" t="str">
            <v>ADVERTISING</v>
          </cell>
          <cell r="O68" t="str">
            <v>INCENTIVES</v>
          </cell>
          <cell r="Q68" t="str">
            <v>VEHICLES</v>
          </cell>
          <cell r="S68" t="str">
            <v>OTHER</v>
          </cell>
          <cell r="U68" t="str">
            <v>SUB-TOTAL</v>
          </cell>
          <cell r="W68" t="str">
            <v>(CREDIT)</v>
          </cell>
          <cell r="Y68" t="str">
            <v>TOTAL</v>
          </cell>
        </row>
        <row r="70">
          <cell r="A70">
            <v>1</v>
          </cell>
          <cell r="B70" t="str">
            <v>BETTER BUSINESS</v>
          </cell>
          <cell r="E70">
            <v>0</v>
          </cell>
          <cell r="G70">
            <v>11581</v>
          </cell>
          <cell r="I70">
            <v>0</v>
          </cell>
          <cell r="K70">
            <v>0</v>
          </cell>
          <cell r="M70">
            <v>5012</v>
          </cell>
          <cell r="O70">
            <v>355821</v>
          </cell>
          <cell r="Q70">
            <v>0</v>
          </cell>
          <cell r="S70">
            <v>0</v>
          </cell>
          <cell r="U70">
            <v>372414</v>
          </cell>
          <cell r="W70">
            <v>0</v>
          </cell>
          <cell r="Y70">
            <v>372414</v>
          </cell>
        </row>
        <row r="71">
          <cell r="A71">
            <v>2</v>
          </cell>
          <cell r="B71" t="str">
            <v>RESIDENTIAL NEW CONSTRUCTION</v>
          </cell>
          <cell r="E71">
            <v>0</v>
          </cell>
          <cell r="G71">
            <v>561546</v>
          </cell>
          <cell r="I71">
            <v>8430</v>
          </cell>
          <cell r="K71">
            <v>35566</v>
          </cell>
          <cell r="M71">
            <v>184724</v>
          </cell>
          <cell r="O71">
            <v>418687</v>
          </cell>
          <cell r="Q71">
            <v>0</v>
          </cell>
          <cell r="S71">
            <v>47526</v>
          </cell>
          <cell r="U71">
            <v>1256479</v>
          </cell>
          <cell r="W71">
            <v>0</v>
          </cell>
          <cell r="Y71">
            <v>1256479</v>
          </cell>
        </row>
        <row r="72">
          <cell r="A72">
            <v>3</v>
          </cell>
          <cell r="B72" t="str">
            <v>HOME ENERGY IMPROVEMENT</v>
          </cell>
          <cell r="E72">
            <v>3615</v>
          </cell>
          <cell r="G72">
            <v>429278</v>
          </cell>
          <cell r="I72">
            <v>3364</v>
          </cell>
          <cell r="K72">
            <v>23887</v>
          </cell>
          <cell r="M72">
            <v>100599</v>
          </cell>
          <cell r="O72">
            <v>2229098.25</v>
          </cell>
          <cell r="Q72">
            <v>0</v>
          </cell>
          <cell r="S72">
            <v>28003</v>
          </cell>
          <cell r="U72">
            <v>2817844.25</v>
          </cell>
          <cell r="W72">
            <v>-780</v>
          </cell>
          <cell r="Y72">
            <v>2817064.25</v>
          </cell>
        </row>
        <row r="73">
          <cell r="A73">
            <v>4</v>
          </cell>
          <cell r="B73" t="str">
            <v>COMM / IND NEW CONSTRUCTION</v>
          </cell>
          <cell r="E73">
            <v>0</v>
          </cell>
          <cell r="G73">
            <v>1600</v>
          </cell>
          <cell r="I73">
            <v>0</v>
          </cell>
          <cell r="K73">
            <v>0</v>
          </cell>
          <cell r="M73">
            <v>0</v>
          </cell>
          <cell r="O73">
            <v>32952</v>
          </cell>
          <cell r="Q73">
            <v>0</v>
          </cell>
          <cell r="S73">
            <v>2360</v>
          </cell>
          <cell r="U73">
            <v>36912</v>
          </cell>
          <cell r="W73">
            <v>0</v>
          </cell>
          <cell r="Y73">
            <v>36912</v>
          </cell>
        </row>
        <row r="74">
          <cell r="A74">
            <v>5</v>
          </cell>
          <cell r="B74" t="str">
            <v>HOME ENERGY CHECK</v>
          </cell>
          <cell r="E74">
            <v>1600</v>
          </cell>
          <cell r="G74">
            <v>1851284</v>
          </cell>
          <cell r="I74">
            <v>111832</v>
          </cell>
          <cell r="K74">
            <v>33324</v>
          </cell>
          <cell r="M74">
            <v>2253692</v>
          </cell>
          <cell r="O74">
            <v>100</v>
          </cell>
          <cell r="Q74">
            <v>0</v>
          </cell>
          <cell r="S74">
            <v>121815</v>
          </cell>
          <cell r="U74">
            <v>4373647</v>
          </cell>
          <cell r="W74">
            <v>0</v>
          </cell>
          <cell r="Y74">
            <v>4373647</v>
          </cell>
        </row>
        <row r="75">
          <cell r="A75">
            <v>6</v>
          </cell>
          <cell r="B75" t="str">
            <v>LOW INCOME</v>
          </cell>
          <cell r="E75">
            <v>0</v>
          </cell>
          <cell r="G75">
            <v>36006</v>
          </cell>
          <cell r="I75">
            <v>0</v>
          </cell>
          <cell r="K75">
            <v>0</v>
          </cell>
          <cell r="M75">
            <v>81465</v>
          </cell>
          <cell r="O75">
            <v>12033</v>
          </cell>
          <cell r="Q75">
            <v>0</v>
          </cell>
          <cell r="S75">
            <v>8122</v>
          </cell>
          <cell r="U75">
            <v>137626</v>
          </cell>
          <cell r="W75">
            <v>0</v>
          </cell>
          <cell r="Y75">
            <v>137626</v>
          </cell>
        </row>
        <row r="76">
          <cell r="A76">
            <v>7</v>
          </cell>
          <cell r="B76" t="str">
            <v>BUSINESS ENERGY CHECK</v>
          </cell>
          <cell r="E76">
            <v>776</v>
          </cell>
          <cell r="G76">
            <v>714480</v>
          </cell>
          <cell r="I76">
            <v>7894</v>
          </cell>
          <cell r="K76">
            <v>10078</v>
          </cell>
          <cell r="M76">
            <v>115068</v>
          </cell>
          <cell r="O76">
            <v>0</v>
          </cell>
          <cell r="Q76">
            <v>0</v>
          </cell>
          <cell r="S76">
            <v>63734</v>
          </cell>
          <cell r="U76">
            <v>912030</v>
          </cell>
          <cell r="W76">
            <v>0</v>
          </cell>
          <cell r="Y76">
            <v>912030</v>
          </cell>
        </row>
        <row r="77">
          <cell r="A77">
            <v>8</v>
          </cell>
          <cell r="B77" t="str">
            <v>QUALIFYING FACILITY</v>
          </cell>
          <cell r="E77">
            <v>0</v>
          </cell>
          <cell r="G77">
            <v>471363</v>
          </cell>
          <cell r="I77">
            <v>2231</v>
          </cell>
          <cell r="K77">
            <v>0</v>
          </cell>
          <cell r="M77">
            <v>0</v>
          </cell>
          <cell r="O77">
            <v>0</v>
          </cell>
          <cell r="Q77">
            <v>0</v>
          </cell>
          <cell r="S77">
            <v>51006</v>
          </cell>
          <cell r="U77">
            <v>524600</v>
          </cell>
          <cell r="W77">
            <v>0</v>
          </cell>
          <cell r="Y77">
            <v>524600</v>
          </cell>
        </row>
        <row r="78">
          <cell r="A78">
            <v>9</v>
          </cell>
          <cell r="B78" t="str">
            <v>INNOVATION INCENTIVE</v>
          </cell>
          <cell r="E78">
            <v>0</v>
          </cell>
          <cell r="G78">
            <v>2400</v>
          </cell>
          <cell r="I78">
            <v>0</v>
          </cell>
          <cell r="K78">
            <v>2255</v>
          </cell>
          <cell r="M78">
            <v>0</v>
          </cell>
          <cell r="O78">
            <v>19306</v>
          </cell>
          <cell r="Q78">
            <v>0</v>
          </cell>
          <cell r="S78">
            <v>0</v>
          </cell>
          <cell r="U78">
            <v>23961</v>
          </cell>
          <cell r="W78">
            <v>0</v>
          </cell>
          <cell r="Y78">
            <v>23961</v>
          </cell>
        </row>
        <row r="79">
          <cell r="A79">
            <v>10</v>
          </cell>
          <cell r="B79" t="str">
            <v>TECHNOLOGY DEVELOPMENT</v>
          </cell>
          <cell r="E79">
            <v>0</v>
          </cell>
          <cell r="G79">
            <v>85675</v>
          </cell>
          <cell r="I79">
            <v>-29848</v>
          </cell>
          <cell r="K79">
            <v>231224</v>
          </cell>
          <cell r="M79">
            <v>21399</v>
          </cell>
          <cell r="O79">
            <v>96</v>
          </cell>
          <cell r="Q79">
            <v>0</v>
          </cell>
          <cell r="S79">
            <v>41074</v>
          </cell>
          <cell r="U79">
            <v>349620</v>
          </cell>
          <cell r="W79">
            <v>0</v>
          </cell>
          <cell r="Y79">
            <v>349620</v>
          </cell>
        </row>
        <row r="80">
          <cell r="A80">
            <v>11</v>
          </cell>
          <cell r="B80" t="str">
            <v>STANDBY GENERATION</v>
          </cell>
          <cell r="E80">
            <v>0</v>
          </cell>
          <cell r="G80">
            <v>41278</v>
          </cell>
          <cell r="I80">
            <v>16530</v>
          </cell>
          <cell r="K80">
            <v>14522</v>
          </cell>
          <cell r="M80">
            <v>0</v>
          </cell>
          <cell r="O80">
            <v>675865</v>
          </cell>
          <cell r="Q80">
            <v>0</v>
          </cell>
          <cell r="S80">
            <v>19928</v>
          </cell>
          <cell r="U80">
            <v>768123</v>
          </cell>
          <cell r="W80">
            <v>0</v>
          </cell>
          <cell r="Y80">
            <v>768123</v>
          </cell>
        </row>
        <row r="81">
          <cell r="A81">
            <v>12</v>
          </cell>
          <cell r="B81" t="str">
            <v>INTERRUPT LOAD MANAGEMENT</v>
          </cell>
          <cell r="E81">
            <v>0</v>
          </cell>
          <cell r="G81">
            <v>109425</v>
          </cell>
          <cell r="I81">
            <v>52702</v>
          </cell>
          <cell r="K81">
            <v>5787</v>
          </cell>
          <cell r="M81">
            <v>0</v>
          </cell>
          <cell r="O81">
            <v>19633235</v>
          </cell>
          <cell r="Q81">
            <v>0</v>
          </cell>
          <cell r="S81">
            <v>58802</v>
          </cell>
          <cell r="U81">
            <v>19859951</v>
          </cell>
          <cell r="W81">
            <v>0</v>
          </cell>
          <cell r="Y81">
            <v>19859951</v>
          </cell>
        </row>
        <row r="82">
          <cell r="A82">
            <v>13</v>
          </cell>
          <cell r="B82" t="str">
            <v>CURTAIL LOAD MANAGEMENT</v>
          </cell>
          <cell r="E82">
            <v>0</v>
          </cell>
          <cell r="G82">
            <v>6752</v>
          </cell>
          <cell r="I82">
            <v>5384</v>
          </cell>
          <cell r="K82">
            <v>1744</v>
          </cell>
          <cell r="M82">
            <v>0</v>
          </cell>
          <cell r="O82">
            <v>1314122</v>
          </cell>
          <cell r="Q82">
            <v>0</v>
          </cell>
          <cell r="S82">
            <v>1682</v>
          </cell>
          <cell r="U82">
            <v>1329684</v>
          </cell>
          <cell r="W82">
            <v>0</v>
          </cell>
          <cell r="Y82">
            <v>1329684</v>
          </cell>
        </row>
        <row r="83">
          <cell r="A83">
            <v>14</v>
          </cell>
          <cell r="B83" t="str">
            <v>RESIDENTIAL LOAD MANAGEMENT</v>
          </cell>
          <cell r="E83">
            <v>916379</v>
          </cell>
          <cell r="G83">
            <v>1572600</v>
          </cell>
          <cell r="I83">
            <v>28602</v>
          </cell>
          <cell r="K83">
            <v>1197112</v>
          </cell>
          <cell r="M83">
            <v>165300</v>
          </cell>
          <cell r="O83">
            <v>19070082</v>
          </cell>
          <cell r="Q83">
            <v>0</v>
          </cell>
          <cell r="S83">
            <v>81003</v>
          </cell>
          <cell r="U83">
            <v>23031078</v>
          </cell>
          <cell r="W83">
            <v>0</v>
          </cell>
          <cell r="Y83">
            <v>23031078</v>
          </cell>
        </row>
        <row r="84">
          <cell r="A84">
            <v>15</v>
          </cell>
          <cell r="B84" t="str">
            <v>COMMMERCIAL LOAD MANAGEMENT</v>
          </cell>
          <cell r="E84">
            <v>0</v>
          </cell>
          <cell r="G84">
            <v>2288</v>
          </cell>
          <cell r="I84">
            <v>0</v>
          </cell>
          <cell r="K84">
            <v>706</v>
          </cell>
          <cell r="M84">
            <v>0</v>
          </cell>
          <cell r="O84">
            <v>717247</v>
          </cell>
          <cell r="Q84">
            <v>0</v>
          </cell>
          <cell r="S84">
            <v>0</v>
          </cell>
          <cell r="U84">
            <v>720241</v>
          </cell>
          <cell r="W84">
            <v>0</v>
          </cell>
          <cell r="Y84">
            <v>720241</v>
          </cell>
        </row>
        <row r="85">
          <cell r="A85">
            <v>16</v>
          </cell>
          <cell r="B85" t="str">
            <v>CONSERVATION PROGRAM ADMIN</v>
          </cell>
          <cell r="E85">
            <v>0</v>
          </cell>
          <cell r="G85">
            <v>3222558</v>
          </cell>
          <cell r="I85">
            <v>218091</v>
          </cell>
          <cell r="K85">
            <v>343012</v>
          </cell>
          <cell r="M85">
            <v>160244</v>
          </cell>
          <cell r="O85">
            <v>0</v>
          </cell>
          <cell r="Q85">
            <v>0</v>
          </cell>
          <cell r="S85">
            <v>670213</v>
          </cell>
          <cell r="U85">
            <v>4614118</v>
          </cell>
          <cell r="W85">
            <v>0</v>
          </cell>
          <cell r="Y85">
            <v>4614118</v>
          </cell>
        </row>
        <row r="87">
          <cell r="A87">
            <v>17</v>
          </cell>
          <cell r="B87" t="str">
            <v>TOTAL ALL PROGRAMS</v>
          </cell>
          <cell r="E87">
            <v>922370</v>
          </cell>
          <cell r="G87">
            <v>9120114</v>
          </cell>
          <cell r="I87">
            <v>425212</v>
          </cell>
          <cell r="K87">
            <v>1899217</v>
          </cell>
          <cell r="M87">
            <v>3087503</v>
          </cell>
          <cell r="O87">
            <v>44478644.25</v>
          </cell>
          <cell r="Q87">
            <v>0</v>
          </cell>
          <cell r="S87">
            <v>1195268</v>
          </cell>
          <cell r="U87">
            <v>61128328.25</v>
          </cell>
          <cell r="W87">
            <v>-780</v>
          </cell>
          <cell r="Y87">
            <v>61127548.25</v>
          </cell>
        </row>
        <row r="93">
          <cell r="W93" t="str">
            <v>DOCKET NO. 050002-EG</v>
          </cell>
        </row>
        <row r="94">
          <cell r="W94" t="str">
            <v>PROGRESS ENERGY FLORIDA</v>
          </cell>
        </row>
        <row r="95">
          <cell r="W95" t="str">
            <v>WITNESS: MASIELLO</v>
          </cell>
        </row>
        <row r="96">
          <cell r="W96" t="str">
            <v>EXHIBIT NO: ________________</v>
          </cell>
          <cell r="X96" t="str">
            <v>_______</v>
          </cell>
          <cell r="Y96" t="str">
            <v>(JAM-1)</v>
          </cell>
        </row>
        <row r="97">
          <cell r="W97" t="str">
            <v>SCHEDULE C-2</v>
          </cell>
        </row>
        <row r="98">
          <cell r="W98" t="str">
            <v>PAGE 3 OF 4</v>
          </cell>
        </row>
        <row r="99">
          <cell r="W99">
            <v>0</v>
          </cell>
        </row>
        <row r="100">
          <cell r="A100" t="str">
            <v>PROGRESS ENERGY FLORIDA</v>
          </cell>
        </row>
        <row r="102">
          <cell r="A102" t="str">
            <v>VARIANCE IN ENERGY CONSERVATION PROGRAM COSTS</v>
          </cell>
        </row>
        <row r="103">
          <cell r="A103" t="str">
            <v>12 MONTHS ACTUAL VERSUS 12 MONTHS ESTIMATED</v>
          </cell>
        </row>
        <row r="105">
          <cell r="A105" t="str">
            <v>FOR THE PERIOD JANUARY 2006 THROUGH DECEMBER 2006</v>
          </cell>
        </row>
        <row r="107">
          <cell r="E107" t="str">
            <v>DEPRECIATION</v>
          </cell>
          <cell r="W107" t="str">
            <v>PROGRAM</v>
          </cell>
        </row>
        <row r="108">
          <cell r="A108" t="str">
            <v>LINE</v>
          </cell>
          <cell r="E108" t="str">
            <v>AMORTIZATION</v>
          </cell>
          <cell r="G108" t="str">
            <v>PAYROLL &amp;</v>
          </cell>
          <cell r="I108" t="str">
            <v>MATERIALS &amp;</v>
          </cell>
          <cell r="K108" t="str">
            <v>OUTSIDE</v>
          </cell>
          <cell r="W108" t="str">
            <v>REVENUES</v>
          </cell>
        </row>
        <row r="109">
          <cell r="A109" t="str">
            <v>NO.</v>
          </cell>
          <cell r="B109" t="str">
            <v>PROGRAM</v>
          </cell>
          <cell r="E109" t="str">
            <v>&amp; RETURN</v>
          </cell>
          <cell r="G109" t="str">
            <v>BENEFITS</v>
          </cell>
          <cell r="I109" t="str">
            <v>SUPPLIES</v>
          </cell>
          <cell r="K109" t="str">
            <v>SERVICES</v>
          </cell>
          <cell r="M109" t="str">
            <v>ADVERTISING</v>
          </cell>
          <cell r="O109" t="str">
            <v>INCENTIVES</v>
          </cell>
          <cell r="Q109" t="str">
            <v>VEHICLES</v>
          </cell>
          <cell r="S109" t="str">
            <v>OTHER</v>
          </cell>
          <cell r="U109" t="str">
            <v>SUB-TOTAL</v>
          </cell>
          <cell r="W109" t="str">
            <v>(CREDIT)</v>
          </cell>
          <cell r="Y109" t="str">
            <v>TOTAL</v>
          </cell>
        </row>
        <row r="111">
          <cell r="A111">
            <v>1</v>
          </cell>
          <cell r="B111" t="str">
            <v>BETTER BUSINESS</v>
          </cell>
          <cell r="E111">
            <v>0</v>
          </cell>
          <cell r="G111">
            <v>-4751.6800000000021</v>
          </cell>
          <cell r="I111">
            <v>-566.20000000000005</v>
          </cell>
          <cell r="K111">
            <v>0</v>
          </cell>
          <cell r="M111">
            <v>-36544</v>
          </cell>
          <cell r="O111">
            <v>205821</v>
          </cell>
          <cell r="Q111">
            <v>-1566.5000000000005</v>
          </cell>
          <cell r="S111">
            <v>-3129.25</v>
          </cell>
          <cell r="U111">
            <v>159263.37</v>
          </cell>
          <cell r="W111">
            <v>0</v>
          </cell>
          <cell r="Y111">
            <v>159263.37</v>
          </cell>
        </row>
        <row r="112">
          <cell r="A112">
            <v>2</v>
          </cell>
          <cell r="B112" t="str">
            <v>RESIDENTIAL NEW CONSTRUCTION</v>
          </cell>
          <cell r="E112">
            <v>0</v>
          </cell>
          <cell r="G112">
            <v>19913.489999999991</v>
          </cell>
          <cell r="I112">
            <v>-12680.540000000005</v>
          </cell>
          <cell r="K112">
            <v>-41084</v>
          </cell>
          <cell r="M112">
            <v>-234539.79000000004</v>
          </cell>
          <cell r="O112">
            <v>-67933</v>
          </cell>
          <cell r="Q112">
            <v>-33904.720000000001</v>
          </cell>
          <cell r="S112">
            <v>-99016.260000000009</v>
          </cell>
          <cell r="U112">
            <v>-469244.82000000007</v>
          </cell>
          <cell r="W112">
            <v>0</v>
          </cell>
          <cell r="Y112">
            <v>-469244.82000000007</v>
          </cell>
        </row>
        <row r="113">
          <cell r="A113">
            <v>3</v>
          </cell>
          <cell r="B113" t="str">
            <v>HOME ENERGY IMPROVEMENT</v>
          </cell>
          <cell r="E113">
            <v>3615</v>
          </cell>
          <cell r="G113">
            <v>-250721.18999999994</v>
          </cell>
          <cell r="I113">
            <v>-1222.3999999999987</v>
          </cell>
          <cell r="K113">
            <v>13887</v>
          </cell>
          <cell r="M113">
            <v>-214774.75</v>
          </cell>
          <cell r="O113">
            <v>100598.25</v>
          </cell>
          <cell r="Q113">
            <v>-34515.4</v>
          </cell>
          <cell r="S113">
            <v>-8322.0000000000073</v>
          </cell>
          <cell r="U113">
            <v>-391455.49</v>
          </cell>
          <cell r="W113">
            <v>-780</v>
          </cell>
          <cell r="Y113">
            <v>-392235.49</v>
          </cell>
        </row>
        <row r="114">
          <cell r="A114">
            <v>4</v>
          </cell>
          <cell r="B114" t="str">
            <v>COMM / IND NEW CONSTRUCTION</v>
          </cell>
          <cell r="E114">
            <v>0</v>
          </cell>
          <cell r="G114">
            <v>-7676.5</v>
          </cell>
          <cell r="I114">
            <v>0</v>
          </cell>
          <cell r="K114">
            <v>0</v>
          </cell>
          <cell r="M114">
            <v>0</v>
          </cell>
          <cell r="O114">
            <v>-37048</v>
          </cell>
          <cell r="Q114">
            <v>-985.56</v>
          </cell>
          <cell r="S114">
            <v>2360</v>
          </cell>
          <cell r="U114">
            <v>-43350.06</v>
          </cell>
          <cell r="W114">
            <v>0</v>
          </cell>
          <cell r="Y114">
            <v>-43350.06</v>
          </cell>
        </row>
        <row r="115">
          <cell r="A115">
            <v>5</v>
          </cell>
          <cell r="B115" t="str">
            <v>HOME ENERGY CHECK</v>
          </cell>
          <cell r="E115">
            <v>919</v>
          </cell>
          <cell r="G115">
            <v>-68584.069999999367</v>
          </cell>
          <cell r="I115">
            <v>-69658.400000000023</v>
          </cell>
          <cell r="K115">
            <v>-94976</v>
          </cell>
          <cell r="M115">
            <v>1306423.5500000003</v>
          </cell>
          <cell r="O115">
            <v>100</v>
          </cell>
          <cell r="Q115">
            <v>-142400.1</v>
          </cell>
          <cell r="S115">
            <v>-204954</v>
          </cell>
          <cell r="U115">
            <v>726869.98000000103</v>
          </cell>
          <cell r="W115">
            <v>0</v>
          </cell>
          <cell r="Y115">
            <v>726869.98000000103</v>
          </cell>
        </row>
        <row r="116">
          <cell r="A116">
            <v>6</v>
          </cell>
          <cell r="B116" t="str">
            <v>LOW INCOME</v>
          </cell>
          <cell r="E116">
            <v>0</v>
          </cell>
          <cell r="G116">
            <v>-11239.440000000002</v>
          </cell>
          <cell r="I116">
            <v>0</v>
          </cell>
          <cell r="K116">
            <v>0</v>
          </cell>
          <cell r="M116">
            <v>70724.22</v>
          </cell>
          <cell r="O116">
            <v>-52967</v>
          </cell>
          <cell r="Q116">
            <v>-5098.5000000000009</v>
          </cell>
          <cell r="S116">
            <v>-17378</v>
          </cell>
          <cell r="U116">
            <v>-15958.720000000001</v>
          </cell>
          <cell r="W116">
            <v>0</v>
          </cell>
          <cell r="Y116">
            <v>-15958.720000000001</v>
          </cell>
        </row>
        <row r="117">
          <cell r="A117">
            <v>7</v>
          </cell>
          <cell r="B117" t="str">
            <v>BUSINESS ENERGY CHECK</v>
          </cell>
          <cell r="E117">
            <v>776</v>
          </cell>
          <cell r="G117">
            <v>246331.86999999994</v>
          </cell>
          <cell r="I117">
            <v>-2894.3999999999996</v>
          </cell>
          <cell r="K117">
            <v>10078</v>
          </cell>
          <cell r="M117">
            <v>73512</v>
          </cell>
          <cell r="O117">
            <v>0</v>
          </cell>
          <cell r="Q117">
            <v>-36252.249999999993</v>
          </cell>
          <cell r="S117">
            <v>12051.499999999985</v>
          </cell>
          <cell r="U117">
            <v>303602.71999999997</v>
          </cell>
          <cell r="W117">
            <v>0</v>
          </cell>
          <cell r="Y117">
            <v>303602.71999999997</v>
          </cell>
        </row>
        <row r="118">
          <cell r="A118">
            <v>8</v>
          </cell>
          <cell r="B118" t="str">
            <v>QUALIFYING FACILITY</v>
          </cell>
          <cell r="E118">
            <v>0</v>
          </cell>
          <cell r="G118">
            <v>86577.670000000042</v>
          </cell>
          <cell r="I118">
            <v>-4761.9199999999992</v>
          </cell>
          <cell r="K118">
            <v>0</v>
          </cell>
          <cell r="M118">
            <v>0</v>
          </cell>
          <cell r="O118">
            <v>0</v>
          </cell>
          <cell r="Q118">
            <v>-24396</v>
          </cell>
          <cell r="S118">
            <v>40136.19</v>
          </cell>
          <cell r="U118">
            <v>97555.940000000046</v>
          </cell>
          <cell r="W118">
            <v>0</v>
          </cell>
          <cell r="Y118">
            <v>97555.940000000046</v>
          </cell>
        </row>
        <row r="119">
          <cell r="A119">
            <v>9</v>
          </cell>
          <cell r="B119" t="str">
            <v>INNOVATION INCENTIVE</v>
          </cell>
          <cell r="E119">
            <v>0</v>
          </cell>
          <cell r="G119">
            <v>-14133.479999999996</v>
          </cell>
          <cell r="I119">
            <v>0</v>
          </cell>
          <cell r="K119">
            <v>2255</v>
          </cell>
          <cell r="M119">
            <v>0</v>
          </cell>
          <cell r="O119">
            <v>-30694</v>
          </cell>
          <cell r="Q119">
            <v>-1752</v>
          </cell>
          <cell r="S119">
            <v>0</v>
          </cell>
          <cell r="U119">
            <v>-44324.479999999996</v>
          </cell>
          <cell r="W119">
            <v>0</v>
          </cell>
          <cell r="Y119">
            <v>-44324.479999999996</v>
          </cell>
        </row>
        <row r="120">
          <cell r="A120">
            <v>10</v>
          </cell>
          <cell r="B120" t="str">
            <v>TECHNOLOGY DEVELOPMENT</v>
          </cell>
          <cell r="E120">
            <v>0</v>
          </cell>
          <cell r="G120">
            <v>28206.750000000007</v>
          </cell>
          <cell r="I120">
            <v>-33233.199999999997</v>
          </cell>
          <cell r="K120">
            <v>91224</v>
          </cell>
          <cell r="M120">
            <v>19399</v>
          </cell>
          <cell r="O120">
            <v>-11904</v>
          </cell>
          <cell r="Q120">
            <v>-8524</v>
          </cell>
          <cell r="S120">
            <v>38103.440000000002</v>
          </cell>
          <cell r="U120">
            <v>123271.99000000002</v>
          </cell>
          <cell r="W120">
            <v>0</v>
          </cell>
          <cell r="Y120">
            <v>123271.99000000002</v>
          </cell>
        </row>
        <row r="121">
          <cell r="A121">
            <v>11</v>
          </cell>
          <cell r="B121" t="str">
            <v>STANDBY GENERATION</v>
          </cell>
          <cell r="E121">
            <v>0</v>
          </cell>
          <cell r="G121">
            <v>24959.979999999996</v>
          </cell>
          <cell r="I121">
            <v>-1815.5999999999985</v>
          </cell>
          <cell r="K121">
            <v>-13474</v>
          </cell>
          <cell r="M121">
            <v>0</v>
          </cell>
          <cell r="O121">
            <v>-14135</v>
          </cell>
          <cell r="Q121">
            <v>-1974.5999999999997</v>
          </cell>
          <cell r="S121">
            <v>8924</v>
          </cell>
          <cell r="U121">
            <v>2484.7799999999979</v>
          </cell>
          <cell r="W121">
            <v>0</v>
          </cell>
          <cell r="Y121">
            <v>2484.7799999999979</v>
          </cell>
        </row>
        <row r="122">
          <cell r="A122">
            <v>12</v>
          </cell>
          <cell r="B122" t="str">
            <v>INTERRUPT LOAD MANAGEMENT</v>
          </cell>
          <cell r="E122">
            <v>0</v>
          </cell>
          <cell r="G122">
            <v>-49092.59</v>
          </cell>
          <cell r="I122">
            <v>47460.4</v>
          </cell>
          <cell r="K122">
            <v>-4053</v>
          </cell>
          <cell r="M122">
            <v>0</v>
          </cell>
          <cell r="O122">
            <v>-366765</v>
          </cell>
          <cell r="Q122">
            <v>-3200</v>
          </cell>
          <cell r="S122">
            <v>29538</v>
          </cell>
          <cell r="U122">
            <v>-346112.19</v>
          </cell>
          <cell r="W122">
            <v>0</v>
          </cell>
          <cell r="Y122">
            <v>-346112.19</v>
          </cell>
        </row>
        <row r="123">
          <cell r="A123">
            <v>13</v>
          </cell>
          <cell r="B123" t="str">
            <v>CURTAIL LOAD MANAGEMENT</v>
          </cell>
          <cell r="E123">
            <v>0</v>
          </cell>
          <cell r="G123">
            <v>6752</v>
          </cell>
          <cell r="I123">
            <v>5384</v>
          </cell>
          <cell r="K123">
            <v>1744</v>
          </cell>
          <cell r="M123">
            <v>0</v>
          </cell>
          <cell r="O123">
            <v>614122</v>
          </cell>
          <cell r="Q123">
            <v>0</v>
          </cell>
          <cell r="S123">
            <v>1682</v>
          </cell>
          <cell r="U123">
            <v>629684</v>
          </cell>
          <cell r="W123">
            <v>0</v>
          </cell>
          <cell r="Y123">
            <v>629684</v>
          </cell>
        </row>
        <row r="124">
          <cell r="A124">
            <v>14</v>
          </cell>
          <cell r="B124" t="str">
            <v>RESIDENTIAL LOAD MANAGEMENT</v>
          </cell>
          <cell r="E124">
            <v>-48968</v>
          </cell>
          <cell r="G124">
            <v>-298116.65000000037</v>
          </cell>
          <cell r="I124">
            <v>-144789.71999999997</v>
          </cell>
          <cell r="K124">
            <v>-2352525.4300000002</v>
          </cell>
          <cell r="M124">
            <v>-43220.740000000049</v>
          </cell>
          <cell r="O124">
            <v>-3479918</v>
          </cell>
          <cell r="Q124">
            <v>-190574.95</v>
          </cell>
          <cell r="S124">
            <v>-135537.45000000004</v>
          </cell>
          <cell r="U124">
            <v>-6693650.9400000013</v>
          </cell>
          <cell r="W124">
            <v>0</v>
          </cell>
          <cell r="Y124">
            <v>-6693650.9400000013</v>
          </cell>
        </row>
        <row r="125">
          <cell r="A125">
            <v>15</v>
          </cell>
          <cell r="B125" t="str">
            <v>COMMMERCIAL LOAD MANAGEMENT</v>
          </cell>
          <cell r="E125">
            <v>0</v>
          </cell>
          <cell r="G125">
            <v>-19443.260000000002</v>
          </cell>
          <cell r="I125">
            <v>0</v>
          </cell>
          <cell r="K125">
            <v>706</v>
          </cell>
          <cell r="M125">
            <v>0</v>
          </cell>
          <cell r="O125">
            <v>17247</v>
          </cell>
          <cell r="Q125">
            <v>-328.5</v>
          </cell>
          <cell r="S125">
            <v>0</v>
          </cell>
          <cell r="U125">
            <v>-1818.760000000002</v>
          </cell>
          <cell r="W125">
            <v>0</v>
          </cell>
          <cell r="Y125">
            <v>-1818.760000000002</v>
          </cell>
        </row>
        <row r="126">
          <cell r="A126">
            <v>16</v>
          </cell>
          <cell r="B126" t="str">
            <v>CONSERVATION PROGRAM ADMIN</v>
          </cell>
          <cell r="E126">
            <v>-22299</v>
          </cell>
          <cell r="G126">
            <v>841254.06999999983</v>
          </cell>
          <cell r="I126">
            <v>40271.819999999992</v>
          </cell>
          <cell r="K126">
            <v>223370</v>
          </cell>
          <cell r="M126">
            <v>-14747.249999999996</v>
          </cell>
          <cell r="O126">
            <v>0</v>
          </cell>
          <cell r="Q126">
            <v>-194413.4</v>
          </cell>
          <cell r="S126">
            <v>333681.2</v>
          </cell>
          <cell r="U126">
            <v>1207117.4399999997</v>
          </cell>
          <cell r="W126">
            <v>0</v>
          </cell>
          <cell r="Y126">
            <v>1207117.4399999997</v>
          </cell>
        </row>
        <row r="128">
          <cell r="A128">
            <v>17</v>
          </cell>
          <cell r="B128" t="str">
            <v>TOTAL ALL PROGRAMS</v>
          </cell>
          <cell r="E128">
            <v>-65957</v>
          </cell>
          <cell r="G128">
            <v>530236.9700000002</v>
          </cell>
          <cell r="I128">
            <v>-178506.15999999997</v>
          </cell>
          <cell r="K128">
            <v>-2162848.4300000002</v>
          </cell>
          <cell r="M128">
            <v>926232.24000000022</v>
          </cell>
          <cell r="O128">
            <v>-3123475.75</v>
          </cell>
          <cell r="Q128">
            <v>-679886.48</v>
          </cell>
          <cell r="S128">
            <v>-1860.6300000000629</v>
          </cell>
          <cell r="U128">
            <v>-4756065.24</v>
          </cell>
          <cell r="W128">
            <v>-780</v>
          </cell>
          <cell r="Y128">
            <v>-4756845.24</v>
          </cell>
        </row>
        <row r="134">
          <cell r="G134" t="str">
            <v>DOCKET NO. 050002-EG</v>
          </cell>
        </row>
        <row r="135">
          <cell r="G135" t="str">
            <v>PROGRESS ENERGY FLORIDA</v>
          </cell>
        </row>
        <row r="136">
          <cell r="G136" t="str">
            <v>WITNESS: MASIELLO</v>
          </cell>
        </row>
        <row r="137">
          <cell r="G137" t="str">
            <v>EXHIBIT NO: _______</v>
          </cell>
          <cell r="I137" t="str">
            <v>(MFJ-2)</v>
          </cell>
        </row>
        <row r="138">
          <cell r="G138" t="str">
            <v>SCHEDULE CT-2</v>
          </cell>
        </row>
        <row r="139">
          <cell r="G139" t="str">
            <v>PAGE 1 OF 4</v>
          </cell>
        </row>
        <row r="140">
          <cell r="G140">
            <v>0</v>
          </cell>
        </row>
        <row r="142">
          <cell r="A142" t="str">
            <v>PROGRESS ENERGY FLORIDA</v>
          </cell>
        </row>
        <row r="144">
          <cell r="A144" t="str">
            <v>ANALYSIS OF ENERGY CONSERVATION PROGRAM COSTS</v>
          </cell>
        </row>
        <row r="145">
          <cell r="A145" t="str">
            <v>ACTUAL VS. ESTIMATED</v>
          </cell>
        </row>
        <row r="146">
          <cell r="A146" t="str">
            <v>FOR THE PERIOD JANUARY 2006 THROUGH DECEMBER 2006</v>
          </cell>
        </row>
        <row r="150">
          <cell r="A150" t="str">
            <v>LINE</v>
          </cell>
        </row>
        <row r="151">
          <cell r="A151" t="str">
            <v>NO.</v>
          </cell>
          <cell r="B151" t="str">
            <v>PROGRAM</v>
          </cell>
          <cell r="E151" t="str">
            <v>ACTUAL</v>
          </cell>
          <cell r="G151" t="str">
            <v>ESTIMATED</v>
          </cell>
          <cell r="I151" t="str">
            <v>DIFFERENCE</v>
          </cell>
        </row>
        <row r="153">
          <cell r="A153">
            <v>1</v>
          </cell>
          <cell r="B153" t="str">
            <v>DEPRECIATION AMORT. &amp; RETURN</v>
          </cell>
          <cell r="E153">
            <v>922370</v>
          </cell>
          <cell r="G153">
            <v>988327</v>
          </cell>
          <cell r="I153">
            <v>-65957</v>
          </cell>
        </row>
        <row r="155">
          <cell r="A155">
            <v>2</v>
          </cell>
          <cell r="B155" t="str">
            <v>PAYROLL AND BENEFITS</v>
          </cell>
          <cell r="E155">
            <v>9120114</v>
          </cell>
          <cell r="G155">
            <v>8589877.0299999993</v>
          </cell>
          <cell r="I155">
            <v>530236.97000000067</v>
          </cell>
        </row>
        <row r="157">
          <cell r="A157">
            <v>3</v>
          </cell>
          <cell r="B157" t="str">
            <v>MATERIALS AND SUPPLIES</v>
          </cell>
          <cell r="E157">
            <v>425212</v>
          </cell>
          <cell r="G157">
            <v>603718.15999999992</v>
          </cell>
          <cell r="I157">
            <v>-178506.15999999992</v>
          </cell>
        </row>
        <row r="159">
          <cell r="A159">
            <v>4</v>
          </cell>
          <cell r="B159" t="str">
            <v>OUTSIDE SERVICES</v>
          </cell>
          <cell r="E159">
            <v>1899217</v>
          </cell>
          <cell r="G159">
            <v>4062065.43</v>
          </cell>
          <cell r="I159">
            <v>-2162848.4300000002</v>
          </cell>
        </row>
        <row r="161">
          <cell r="A161">
            <v>5</v>
          </cell>
          <cell r="B161" t="str">
            <v>ADVERTISING</v>
          </cell>
          <cell r="E161">
            <v>3087503</v>
          </cell>
          <cell r="G161">
            <v>2161270.7599999998</v>
          </cell>
          <cell r="I161">
            <v>926232.24000000022</v>
          </cell>
        </row>
        <row r="162">
          <cell r="B162" t="str">
            <v xml:space="preserve">  </v>
          </cell>
        </row>
        <row r="163">
          <cell r="A163">
            <v>6</v>
          </cell>
          <cell r="B163" t="str">
            <v>INCENTIVES</v>
          </cell>
          <cell r="E163">
            <v>44478644.25</v>
          </cell>
          <cell r="G163">
            <v>47602120</v>
          </cell>
          <cell r="I163">
            <v>-3123475.75</v>
          </cell>
        </row>
        <row r="165">
          <cell r="A165">
            <v>7</v>
          </cell>
          <cell r="B165" t="str">
            <v>VEHICLES</v>
          </cell>
          <cell r="E165">
            <v>0</v>
          </cell>
          <cell r="G165">
            <v>679886.48</v>
          </cell>
          <cell r="I165">
            <v>-679886.48</v>
          </cell>
        </row>
        <row r="167">
          <cell r="A167">
            <v>8</v>
          </cell>
          <cell r="B167" t="str">
            <v>OTHER</v>
          </cell>
          <cell r="E167">
            <v>1195268</v>
          </cell>
          <cell r="G167">
            <v>1197128.6300000001</v>
          </cell>
          <cell r="I167">
            <v>-1860.6300000001211</v>
          </cell>
        </row>
        <row r="169">
          <cell r="A169">
            <v>9</v>
          </cell>
          <cell r="B169" t="str">
            <v>PROGRAM REVENUES</v>
          </cell>
          <cell r="E169">
            <v>-780</v>
          </cell>
          <cell r="G169">
            <v>0</v>
          </cell>
          <cell r="I169">
            <v>-780</v>
          </cell>
        </row>
        <row r="171">
          <cell r="A171">
            <v>10</v>
          </cell>
          <cell r="B171" t="str">
            <v>TOTAL PROGRAM COSTS</v>
          </cell>
          <cell r="E171">
            <v>61127548.25</v>
          </cell>
          <cell r="G171">
            <v>65884393.489999995</v>
          </cell>
          <cell r="I171">
            <v>-4756845.2399999993</v>
          </cell>
        </row>
        <row r="172">
          <cell r="B172" t="str">
            <v xml:space="preserve"> </v>
          </cell>
          <cell r="E172" t="str">
            <v xml:space="preserve"> </v>
          </cell>
          <cell r="G172" t="str">
            <v xml:space="preserve"> </v>
          </cell>
          <cell r="I172" t="str">
            <v xml:space="preserve"> </v>
          </cell>
        </row>
        <row r="173">
          <cell r="A173">
            <v>11</v>
          </cell>
          <cell r="B173" t="str">
            <v>LESS:</v>
          </cell>
        </row>
        <row r="174">
          <cell r="A174">
            <v>12</v>
          </cell>
          <cell r="B174" t="str">
            <v>CONSERVATION CLAUSE REVENUES</v>
          </cell>
          <cell r="E174">
            <v>54759695</v>
          </cell>
          <cell r="G174">
            <v>69570715</v>
          </cell>
          <cell r="I174">
            <v>-14811020</v>
          </cell>
        </row>
        <row r="175">
          <cell r="A175">
            <v>13</v>
          </cell>
          <cell r="B175" t="str">
            <v xml:space="preserve">PRIOR TRUE-UP </v>
          </cell>
          <cell r="E175">
            <v>9598258.3599999994</v>
          </cell>
          <cell r="G175">
            <v>9617292</v>
          </cell>
          <cell r="I175">
            <v>-19033.640000000596</v>
          </cell>
        </row>
        <row r="177">
          <cell r="A177">
            <v>14</v>
          </cell>
          <cell r="B177" t="str">
            <v>TRUE-UP BEFORE INTEREST</v>
          </cell>
          <cell r="E177">
            <v>-3230405.1099999994</v>
          </cell>
          <cell r="G177">
            <v>-13303613.510000005</v>
          </cell>
          <cell r="I177">
            <v>10073208.400000006</v>
          </cell>
        </row>
        <row r="178">
          <cell r="A178">
            <v>15</v>
          </cell>
          <cell r="B178" t="str">
            <v>AUDIT &amp; REV DECOUPLING ADJUSTMENT</v>
          </cell>
          <cell r="E178">
            <v>0</v>
          </cell>
          <cell r="G178">
            <v>0</v>
          </cell>
          <cell r="I178">
            <v>0</v>
          </cell>
        </row>
        <row r="179">
          <cell r="A179">
            <v>16</v>
          </cell>
          <cell r="B179" t="str">
            <v>INTEREST PROVISION</v>
          </cell>
          <cell r="E179">
            <v>-291980</v>
          </cell>
          <cell r="G179">
            <v>-574949</v>
          </cell>
          <cell r="I179">
            <v>282969</v>
          </cell>
        </row>
        <row r="181">
          <cell r="A181">
            <v>17</v>
          </cell>
          <cell r="B181" t="str">
            <v>END OF PERIOD TRUE-UP</v>
          </cell>
          <cell r="E181">
            <v>-3522385.1099999994</v>
          </cell>
          <cell r="G181">
            <v>-13878562.510000005</v>
          </cell>
          <cell r="I181">
            <v>10356177.400000006</v>
          </cell>
        </row>
        <row r="183">
          <cell r="B183" t="str">
            <v>( ) REFLECTS OVERRECOVERY</v>
          </cell>
        </row>
        <row r="192">
          <cell r="W192" t="str">
            <v>DOCKET NO. 050002-EG</v>
          </cell>
        </row>
        <row r="193">
          <cell r="W193" t="str">
            <v>PROGRESS ENERGY FLORIDA</v>
          </cell>
        </row>
        <row r="194">
          <cell r="W194" t="str">
            <v>WITNESS: MASIELLO</v>
          </cell>
        </row>
        <row r="195">
          <cell r="W195" t="str">
            <v>EXHIBIT NO: ________________</v>
          </cell>
          <cell r="X195" t="str">
            <v>_______</v>
          </cell>
          <cell r="Y195" t="str">
            <v>(JAM-1)</v>
          </cell>
        </row>
        <row r="196">
          <cell r="W196" t="str">
            <v>SCHEDULE C-2</v>
          </cell>
        </row>
        <row r="197">
          <cell r="W197" t="str">
            <v>PAGE 4 OF 4</v>
          </cell>
        </row>
        <row r="198">
          <cell r="W198">
            <v>0</v>
          </cell>
        </row>
        <row r="199">
          <cell r="A199" t="str">
            <v>PROGRESS ENERGY FLORIDA</v>
          </cell>
        </row>
        <row r="201">
          <cell r="A201" t="str">
            <v>BUDGET ENERGY CONSERVATION  PROGRAM COSTS PER PROGRAM</v>
          </cell>
        </row>
        <row r="202">
          <cell r="A202" t="str">
            <v>FOR THE PERIOD JANUARY 2006 THROUGH DECEMBER 2006</v>
          </cell>
        </row>
        <row r="204">
          <cell r="E204" t="str">
            <v>DEPRECIATION</v>
          </cell>
          <cell r="W204" t="str">
            <v>PROGRAM</v>
          </cell>
        </row>
        <row r="205">
          <cell r="A205" t="str">
            <v>LINE</v>
          </cell>
          <cell r="E205" t="str">
            <v>AMORTIZATION</v>
          </cell>
          <cell r="G205" t="str">
            <v>PAYROLL &amp;</v>
          </cell>
          <cell r="I205" t="str">
            <v>MATERIALS &amp;</v>
          </cell>
          <cell r="K205" t="str">
            <v>OUTSIDE</v>
          </cell>
          <cell r="W205" t="str">
            <v>REVENUES</v>
          </cell>
        </row>
        <row r="206">
          <cell r="A206" t="str">
            <v>NO.</v>
          </cell>
          <cell r="B206" t="str">
            <v>PROGRAM</v>
          </cell>
          <cell r="E206" t="str">
            <v>&amp; RETURN</v>
          </cell>
          <cell r="G206" t="str">
            <v>BENEFITS</v>
          </cell>
          <cell r="I206" t="str">
            <v>SUPPLIES</v>
          </cell>
          <cell r="K206" t="str">
            <v>SERVICES</v>
          </cell>
          <cell r="M206" t="str">
            <v>ADVERTISING</v>
          </cell>
          <cell r="O206" t="str">
            <v>INCENTIVES</v>
          </cell>
          <cell r="Q206" t="str">
            <v>VEHICLES</v>
          </cell>
          <cell r="S206" t="str">
            <v>OTHER</v>
          </cell>
          <cell r="U206" t="str">
            <v>SUB-TOTAL</v>
          </cell>
          <cell r="W206" t="str">
            <v>(CREDIT)</v>
          </cell>
          <cell r="Y206" t="str">
            <v>TOTAL</v>
          </cell>
        </row>
        <row r="208">
          <cell r="A208">
            <v>1</v>
          </cell>
          <cell r="B208" t="str">
            <v>BETTER BUSINESS (908.15) (E)</v>
          </cell>
          <cell r="E208">
            <v>0</v>
          </cell>
          <cell r="F208">
            <v>0</v>
          </cell>
          <cell r="G208">
            <v>16332.680000000002</v>
          </cell>
          <cell r="H208">
            <v>0</v>
          </cell>
          <cell r="I208">
            <v>566.20000000000005</v>
          </cell>
          <cell r="J208">
            <v>0</v>
          </cell>
          <cell r="K208">
            <v>0</v>
          </cell>
          <cell r="L208">
            <v>0</v>
          </cell>
          <cell r="M208">
            <v>41556</v>
          </cell>
          <cell r="N208">
            <v>0</v>
          </cell>
          <cell r="O208">
            <v>150000</v>
          </cell>
          <cell r="P208">
            <v>0</v>
          </cell>
          <cell r="Q208">
            <v>1566.5000000000005</v>
          </cell>
          <cell r="R208">
            <v>0</v>
          </cell>
          <cell r="S208">
            <v>3129.25</v>
          </cell>
          <cell r="U208">
            <v>213150.63</v>
          </cell>
          <cell r="W208">
            <v>0</v>
          </cell>
          <cell r="Y208">
            <v>213150.63</v>
          </cell>
        </row>
        <row r="209">
          <cell r="A209">
            <v>2</v>
          </cell>
          <cell r="B209" t="str">
            <v>RESIDENTIAL NEW CONSTRUCT (908.22) (E)</v>
          </cell>
          <cell r="E209">
            <v>0</v>
          </cell>
          <cell r="F209">
            <v>0</v>
          </cell>
          <cell r="G209">
            <v>541632.51</v>
          </cell>
          <cell r="H209">
            <v>0</v>
          </cell>
          <cell r="I209">
            <v>21110.540000000005</v>
          </cell>
          <cell r="J209">
            <v>0</v>
          </cell>
          <cell r="K209">
            <v>76650</v>
          </cell>
          <cell r="L209">
            <v>0</v>
          </cell>
          <cell r="M209">
            <v>419263.79000000004</v>
          </cell>
          <cell r="N209">
            <v>0</v>
          </cell>
          <cell r="O209">
            <v>486620</v>
          </cell>
          <cell r="P209">
            <v>0</v>
          </cell>
          <cell r="Q209">
            <v>33904.720000000001</v>
          </cell>
          <cell r="R209">
            <v>0</v>
          </cell>
          <cell r="S209">
            <v>146542.26</v>
          </cell>
          <cell r="U209">
            <v>1725723.82</v>
          </cell>
          <cell r="W209">
            <v>0</v>
          </cell>
          <cell r="Y209">
            <v>1725723.82</v>
          </cell>
        </row>
        <row r="210">
          <cell r="A210">
            <v>3</v>
          </cell>
          <cell r="B210" t="str">
            <v>HOME ENERGY IMPROVEMENT (908.23) (E)</v>
          </cell>
          <cell r="E210">
            <v>0</v>
          </cell>
          <cell r="F210">
            <v>0</v>
          </cell>
          <cell r="G210">
            <v>679999.19</v>
          </cell>
          <cell r="H210">
            <v>0</v>
          </cell>
          <cell r="I210">
            <v>4586.3999999999987</v>
          </cell>
          <cell r="J210">
            <v>0</v>
          </cell>
          <cell r="K210">
            <v>10000</v>
          </cell>
          <cell r="L210">
            <v>0</v>
          </cell>
          <cell r="M210">
            <v>315373.75</v>
          </cell>
          <cell r="N210">
            <v>0</v>
          </cell>
          <cell r="O210">
            <v>2128500</v>
          </cell>
          <cell r="P210">
            <v>0</v>
          </cell>
          <cell r="Q210">
            <v>34515.4</v>
          </cell>
          <cell r="R210">
            <v>0</v>
          </cell>
          <cell r="S210">
            <v>36325.000000000007</v>
          </cell>
          <cell r="U210">
            <v>3209299.7399999998</v>
          </cell>
          <cell r="W210">
            <v>0</v>
          </cell>
          <cell r="Y210">
            <v>3209299.7399999998</v>
          </cell>
        </row>
        <row r="211">
          <cell r="A211">
            <v>4</v>
          </cell>
          <cell r="B211" t="str">
            <v>C/I NEW CONSTRUCTION (908.24) (E)</v>
          </cell>
          <cell r="E211">
            <v>0</v>
          </cell>
          <cell r="F211">
            <v>0</v>
          </cell>
          <cell r="G211">
            <v>9276.5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70000</v>
          </cell>
          <cell r="P211">
            <v>0</v>
          </cell>
          <cell r="Q211">
            <v>985.56</v>
          </cell>
          <cell r="R211">
            <v>0</v>
          </cell>
          <cell r="S211">
            <v>0</v>
          </cell>
          <cell r="U211">
            <v>80262.06</v>
          </cell>
          <cell r="W211">
            <v>0</v>
          </cell>
          <cell r="Y211">
            <v>80262.06</v>
          </cell>
        </row>
        <row r="212">
          <cell r="A212">
            <v>5</v>
          </cell>
          <cell r="B212" t="str">
            <v>HOME ENERGY CHECK  (908.25) (E)</v>
          </cell>
          <cell r="E212">
            <v>681</v>
          </cell>
          <cell r="F212">
            <v>0</v>
          </cell>
          <cell r="G212">
            <v>1919868.0699999994</v>
          </cell>
          <cell r="H212">
            <v>0</v>
          </cell>
          <cell r="I212">
            <v>181490.40000000002</v>
          </cell>
          <cell r="J212">
            <v>0</v>
          </cell>
          <cell r="K212">
            <v>128300</v>
          </cell>
          <cell r="L212">
            <v>0</v>
          </cell>
          <cell r="M212">
            <v>947268.44999999984</v>
          </cell>
          <cell r="N212">
            <v>0</v>
          </cell>
          <cell r="O212">
            <v>0</v>
          </cell>
          <cell r="P212">
            <v>0</v>
          </cell>
          <cell r="Q212">
            <v>142400.1</v>
          </cell>
          <cell r="R212">
            <v>0</v>
          </cell>
          <cell r="S212">
            <v>326769</v>
          </cell>
          <cell r="U212">
            <v>3646777.0199999991</v>
          </cell>
          <cell r="W212">
            <v>0</v>
          </cell>
          <cell r="Y212">
            <v>3646777.0199999991</v>
          </cell>
        </row>
        <row r="213">
          <cell r="A213">
            <v>6</v>
          </cell>
          <cell r="B213" t="str">
            <v>LOW INCOME (90826)(E)</v>
          </cell>
          <cell r="E213">
            <v>0</v>
          </cell>
          <cell r="F213">
            <v>0</v>
          </cell>
          <cell r="G213">
            <v>47245.440000000002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10740.779999999999</v>
          </cell>
          <cell r="N213">
            <v>0</v>
          </cell>
          <cell r="O213">
            <v>65000</v>
          </cell>
          <cell r="P213">
            <v>0</v>
          </cell>
          <cell r="Q213">
            <v>5098.5000000000009</v>
          </cell>
          <cell r="R213">
            <v>0</v>
          </cell>
          <cell r="S213">
            <v>25500</v>
          </cell>
          <cell r="U213">
            <v>153584.72</v>
          </cell>
          <cell r="W213">
            <v>0</v>
          </cell>
          <cell r="Y213">
            <v>153584.72</v>
          </cell>
        </row>
        <row r="214">
          <cell r="A214">
            <v>7</v>
          </cell>
          <cell r="B214" t="str">
            <v>BUSINESS ENERGY CHECK (908.28) (E)</v>
          </cell>
          <cell r="E214">
            <v>0</v>
          </cell>
          <cell r="F214">
            <v>0</v>
          </cell>
          <cell r="G214">
            <v>468148.13000000006</v>
          </cell>
          <cell r="H214">
            <v>0</v>
          </cell>
          <cell r="I214">
            <v>10788.4</v>
          </cell>
          <cell r="J214">
            <v>0</v>
          </cell>
          <cell r="K214">
            <v>0</v>
          </cell>
          <cell r="L214">
            <v>0</v>
          </cell>
          <cell r="M214">
            <v>41556</v>
          </cell>
          <cell r="N214">
            <v>0</v>
          </cell>
          <cell r="O214">
            <v>0</v>
          </cell>
          <cell r="P214">
            <v>0</v>
          </cell>
          <cell r="Q214">
            <v>36252.249999999993</v>
          </cell>
          <cell r="R214">
            <v>0</v>
          </cell>
          <cell r="S214">
            <v>51682.500000000015</v>
          </cell>
          <cell r="U214">
            <v>608427.28</v>
          </cell>
          <cell r="W214">
            <v>0</v>
          </cell>
          <cell r="Y214">
            <v>608427.28</v>
          </cell>
        </row>
        <row r="215">
          <cell r="A215">
            <v>8</v>
          </cell>
          <cell r="B215" t="str">
            <v>CONSERVATION PROGRAM ADMIN (908.35) (E)</v>
          </cell>
          <cell r="E215">
            <v>22299</v>
          </cell>
          <cell r="F215">
            <v>0</v>
          </cell>
          <cell r="G215">
            <v>2143174</v>
          </cell>
          <cell r="H215">
            <v>0</v>
          </cell>
          <cell r="I215">
            <v>160037</v>
          </cell>
          <cell r="J215">
            <v>0</v>
          </cell>
          <cell r="K215">
            <v>107679</v>
          </cell>
          <cell r="L215">
            <v>0</v>
          </cell>
          <cell r="M215">
            <v>157495</v>
          </cell>
          <cell r="N215">
            <v>0</v>
          </cell>
          <cell r="O215">
            <v>0</v>
          </cell>
          <cell r="P215">
            <v>0</v>
          </cell>
          <cell r="Q215">
            <v>174972</v>
          </cell>
          <cell r="R215">
            <v>0</v>
          </cell>
          <cell r="S215">
            <v>302879</v>
          </cell>
          <cell r="U215">
            <v>3068535</v>
          </cell>
          <cell r="W215">
            <v>0</v>
          </cell>
          <cell r="Y215">
            <v>3068535</v>
          </cell>
        </row>
        <row r="216">
          <cell r="A216">
            <v>9</v>
          </cell>
          <cell r="B216" t="str">
            <v>CONSERVATION PROGRAM ADMIN (908.35) (D)</v>
          </cell>
          <cell r="E216">
            <v>0</v>
          </cell>
          <cell r="F216">
            <v>0</v>
          </cell>
          <cell r="G216">
            <v>238129.93000000011</v>
          </cell>
          <cell r="H216">
            <v>0</v>
          </cell>
          <cell r="I216">
            <v>17782.180000000008</v>
          </cell>
          <cell r="J216">
            <v>0</v>
          </cell>
          <cell r="K216">
            <v>11963</v>
          </cell>
          <cell r="L216">
            <v>0</v>
          </cell>
          <cell r="M216">
            <v>17496.249999999996</v>
          </cell>
          <cell r="N216">
            <v>0</v>
          </cell>
          <cell r="O216">
            <v>0</v>
          </cell>
          <cell r="P216">
            <v>0</v>
          </cell>
          <cell r="Q216">
            <v>19441.400000000001</v>
          </cell>
          <cell r="R216">
            <v>0</v>
          </cell>
          <cell r="S216">
            <v>33652.80000000001</v>
          </cell>
          <cell r="U216">
            <v>338465.56000000011</v>
          </cell>
          <cell r="W216">
            <v>0</v>
          </cell>
          <cell r="Y216">
            <v>338465.56000000011</v>
          </cell>
        </row>
        <row r="217">
          <cell r="A217">
            <v>10</v>
          </cell>
          <cell r="B217" t="str">
            <v>QUALIFYING FACILITY (908.42) (E)</v>
          </cell>
          <cell r="E217">
            <v>0</v>
          </cell>
          <cell r="F217">
            <v>0</v>
          </cell>
          <cell r="G217">
            <v>384785.32999999996</v>
          </cell>
          <cell r="H217">
            <v>0</v>
          </cell>
          <cell r="I217">
            <v>6992.9199999999992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24396</v>
          </cell>
          <cell r="R217">
            <v>0</v>
          </cell>
          <cell r="S217">
            <v>10869.81</v>
          </cell>
          <cell r="U217">
            <v>427044.05999999994</v>
          </cell>
          <cell r="W217">
            <v>0</v>
          </cell>
          <cell r="Y217">
            <v>427044.05999999994</v>
          </cell>
        </row>
        <row r="218">
          <cell r="A218">
            <v>11</v>
          </cell>
          <cell r="B218" t="str">
            <v>INNOVATION INCENTIVE (908.60) (E)</v>
          </cell>
          <cell r="E218">
            <v>0</v>
          </cell>
          <cell r="F218">
            <v>0</v>
          </cell>
          <cell r="G218">
            <v>16533.479999999996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50000</v>
          </cell>
          <cell r="P218">
            <v>0</v>
          </cell>
          <cell r="Q218">
            <v>1752</v>
          </cell>
          <cell r="R218">
            <v>0</v>
          </cell>
          <cell r="S218">
            <v>0</v>
          </cell>
          <cell r="U218">
            <v>68285.48</v>
          </cell>
          <cell r="W218">
            <v>0</v>
          </cell>
          <cell r="Y218">
            <v>68285.48</v>
          </cell>
        </row>
        <row r="219">
          <cell r="A219">
            <v>12</v>
          </cell>
          <cell r="B219" t="str">
            <v>TECHNOLOGY DEVELOPMENT (908.65) (E)</v>
          </cell>
          <cell r="E219">
            <v>0</v>
          </cell>
          <cell r="F219">
            <v>0</v>
          </cell>
          <cell r="G219">
            <v>57468.249999999993</v>
          </cell>
          <cell r="H219">
            <v>0</v>
          </cell>
          <cell r="I219">
            <v>3385.2000000000003</v>
          </cell>
          <cell r="J219">
            <v>0</v>
          </cell>
          <cell r="K219">
            <v>140000</v>
          </cell>
          <cell r="L219">
            <v>0</v>
          </cell>
          <cell r="M219">
            <v>2000</v>
          </cell>
          <cell r="N219">
            <v>0</v>
          </cell>
          <cell r="O219">
            <v>12000</v>
          </cell>
          <cell r="P219">
            <v>0</v>
          </cell>
          <cell r="Q219">
            <v>8524</v>
          </cell>
          <cell r="R219">
            <v>0</v>
          </cell>
          <cell r="S219">
            <v>2970.5600000000013</v>
          </cell>
          <cell r="U219">
            <v>226348.00999999998</v>
          </cell>
          <cell r="W219">
            <v>0</v>
          </cell>
          <cell r="Y219">
            <v>226348.00999999998</v>
          </cell>
        </row>
        <row r="220">
          <cell r="A220">
            <v>13</v>
          </cell>
          <cell r="B220" t="str">
            <v>STANDBY GENERATION (908.69) (D)</v>
          </cell>
          <cell r="E220">
            <v>0</v>
          </cell>
          <cell r="F220">
            <v>0</v>
          </cell>
          <cell r="G220">
            <v>16318.020000000002</v>
          </cell>
          <cell r="H220">
            <v>0</v>
          </cell>
          <cell r="I220">
            <v>18345.599999999999</v>
          </cell>
          <cell r="J220">
            <v>0</v>
          </cell>
          <cell r="K220">
            <v>27996</v>
          </cell>
          <cell r="L220">
            <v>0</v>
          </cell>
          <cell r="M220">
            <v>0</v>
          </cell>
          <cell r="N220">
            <v>0</v>
          </cell>
          <cell r="O220">
            <v>690000</v>
          </cell>
          <cell r="P220">
            <v>0</v>
          </cell>
          <cell r="Q220">
            <v>1974.5999999999997</v>
          </cell>
          <cell r="R220">
            <v>0</v>
          </cell>
          <cell r="S220">
            <v>11004</v>
          </cell>
          <cell r="U220">
            <v>765638.22</v>
          </cell>
          <cell r="W220">
            <v>0</v>
          </cell>
          <cell r="Y220">
            <v>765638.22</v>
          </cell>
        </row>
        <row r="221">
          <cell r="A221">
            <v>14</v>
          </cell>
          <cell r="B221" t="str">
            <v>INTERRUPTIBLE SERVICE (908.70 &amp; .71) (D)</v>
          </cell>
          <cell r="E221">
            <v>0</v>
          </cell>
          <cell r="F221">
            <v>0</v>
          </cell>
          <cell r="G221">
            <v>158517.59</v>
          </cell>
          <cell r="H221">
            <v>0</v>
          </cell>
          <cell r="I221">
            <v>5241.6000000000013</v>
          </cell>
          <cell r="J221">
            <v>0</v>
          </cell>
          <cell r="K221">
            <v>9840</v>
          </cell>
          <cell r="L221">
            <v>0</v>
          </cell>
          <cell r="M221">
            <v>0</v>
          </cell>
          <cell r="N221">
            <v>0</v>
          </cell>
          <cell r="O221">
            <v>20000000</v>
          </cell>
          <cell r="P221">
            <v>0</v>
          </cell>
          <cell r="Q221">
            <v>3200</v>
          </cell>
          <cell r="R221">
            <v>0</v>
          </cell>
          <cell r="S221">
            <v>29264</v>
          </cell>
          <cell r="U221">
            <v>20206063.190000001</v>
          </cell>
          <cell r="W221">
            <v>0</v>
          </cell>
          <cell r="Y221">
            <v>20206063.190000001</v>
          </cell>
        </row>
        <row r="222">
          <cell r="A222">
            <v>15</v>
          </cell>
          <cell r="B222" t="str">
            <v>CURTAILABLE SERVICE (908.72 &amp; .73) (D)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700000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700000</v>
          </cell>
          <cell r="W222">
            <v>0</v>
          </cell>
          <cell r="Y222">
            <v>700000</v>
          </cell>
        </row>
        <row r="223">
          <cell r="A223">
            <v>16</v>
          </cell>
          <cell r="B223" t="str">
            <v>RES ENERGY MANGMNT-ADMIN (908.75 &amp; .77) (D)</v>
          </cell>
          <cell r="E223">
            <v>127526</v>
          </cell>
          <cell r="F223">
            <v>0</v>
          </cell>
          <cell r="G223">
            <v>1870716.6500000004</v>
          </cell>
          <cell r="H223">
            <v>0</v>
          </cell>
          <cell r="I223">
            <v>173391.71999999997</v>
          </cell>
          <cell r="J223">
            <v>0</v>
          </cell>
          <cell r="K223">
            <v>3549637.43</v>
          </cell>
          <cell r="L223">
            <v>0</v>
          </cell>
          <cell r="M223">
            <v>208520.74000000005</v>
          </cell>
          <cell r="N223">
            <v>0</v>
          </cell>
          <cell r="O223">
            <v>22550000</v>
          </cell>
          <cell r="P223">
            <v>0</v>
          </cell>
          <cell r="Q223">
            <v>190574.95</v>
          </cell>
          <cell r="R223">
            <v>0</v>
          </cell>
          <cell r="S223">
            <v>216540.45000000004</v>
          </cell>
          <cell r="U223">
            <v>28886907.939999998</v>
          </cell>
          <cell r="W223">
            <v>0</v>
          </cell>
          <cell r="Y223">
            <v>28886907.939999998</v>
          </cell>
        </row>
        <row r="224">
          <cell r="A224">
            <v>17</v>
          </cell>
          <cell r="B224" t="str">
            <v>RES ENERGY MANGMNT-EQUIP SVC (908.76) (D)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U224">
            <v>0</v>
          </cell>
          <cell r="W224">
            <v>0</v>
          </cell>
          <cell r="Y224">
            <v>0</v>
          </cell>
        </row>
        <row r="225">
          <cell r="A225">
            <v>18</v>
          </cell>
          <cell r="B225" t="str">
            <v>LOAD MANAGEMENT SWITCHES (908.80) (D)</v>
          </cell>
          <cell r="E225">
            <v>837821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U225">
            <v>837821</v>
          </cell>
          <cell r="W225">
            <v>0</v>
          </cell>
          <cell r="Y225">
            <v>837821</v>
          </cell>
        </row>
        <row r="226">
          <cell r="A226">
            <v>19</v>
          </cell>
          <cell r="B226" t="str">
            <v>COM ENERGY MANGMNT-ADMIN (908.85 &amp; .87) (D)</v>
          </cell>
          <cell r="E226">
            <v>0</v>
          </cell>
          <cell r="F226">
            <v>0</v>
          </cell>
          <cell r="G226">
            <v>21731.260000000002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700000</v>
          </cell>
          <cell r="P226">
            <v>0</v>
          </cell>
          <cell r="Q226">
            <v>328.5</v>
          </cell>
          <cell r="R226">
            <v>0</v>
          </cell>
          <cell r="S226">
            <v>0</v>
          </cell>
          <cell r="U226">
            <v>722059.76</v>
          </cell>
          <cell r="W226">
            <v>0</v>
          </cell>
          <cell r="Y226">
            <v>722059.76</v>
          </cell>
        </row>
        <row r="227">
          <cell r="A227">
            <v>20</v>
          </cell>
          <cell r="B227" t="str">
            <v>COM ENERGY MANGMNT-EQUIP SVC (908.86) (D)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U227">
            <v>0</v>
          </cell>
          <cell r="W227">
            <v>0</v>
          </cell>
          <cell r="Y227">
            <v>0</v>
          </cell>
        </row>
        <row r="229">
          <cell r="A229">
            <v>21</v>
          </cell>
          <cell r="B229" t="str">
            <v>TOTAL ALL PROGRAMS</v>
          </cell>
          <cell r="E229">
            <v>988327</v>
          </cell>
          <cell r="G229">
            <v>8589877.0299999993</v>
          </cell>
          <cell r="I229">
            <v>603718.15999999992</v>
          </cell>
          <cell r="K229">
            <v>4062065.43</v>
          </cell>
          <cell r="M229">
            <v>2161270.7599999998</v>
          </cell>
          <cell r="O229">
            <v>47602120</v>
          </cell>
          <cell r="Q229">
            <v>679886.48</v>
          </cell>
          <cell r="S229">
            <v>1197128.6300000001</v>
          </cell>
          <cell r="U229">
            <v>65884393.489999995</v>
          </cell>
          <cell r="W229">
            <v>0</v>
          </cell>
          <cell r="Y229">
            <v>65884393.489999995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H C-1 1P"/>
      <sheetName val="SCH C-1 2P"/>
      <sheetName val="SCH C-2 1P"/>
      <sheetName val="SCH C-2 2P"/>
      <sheetName val="SCH C-2 3P"/>
      <sheetName val="SCH C-2 4P"/>
      <sheetName val="SCH C-2 5P"/>
      <sheetName val="SCH C-2 6P"/>
      <sheetName val="SCH C-4 1P"/>
      <sheetName val="SCH C-2 Data"/>
      <sheetName val="Return"/>
      <sheetName val="Input"/>
      <sheetName val="Input Sumry"/>
      <sheetName val="Recon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DOCKET NO. 060002-EG</v>
          </cell>
        </row>
      </sheetData>
      <sheetData sheetId="10">
        <row r="24">
          <cell r="B24">
            <v>14</v>
          </cell>
        </row>
      </sheetData>
      <sheetData sheetId="11">
        <row r="5">
          <cell r="B5">
            <v>0</v>
          </cell>
        </row>
      </sheetData>
      <sheetData sheetId="12">
        <row r="8">
          <cell r="A8" t="str">
            <v>BETTER BUSINESS (20015937) (E)</v>
          </cell>
        </row>
      </sheetData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CH C-3 1P"/>
      <sheetName val="SCH C-3 2P"/>
      <sheetName val="SCH C-3 3P"/>
      <sheetName val="SCH C-3 4P"/>
      <sheetName val="SCH C-3 5P"/>
      <sheetName val="SCH C-3 6P"/>
      <sheetName val="SCH C-3 7P"/>
      <sheetName val="SCH C-3 8P"/>
      <sheetName val="SCH C-3 Backup"/>
      <sheetName val="B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ys Req"/>
      <sheetName val="BM"/>
      <sheetName val="CM"/>
      <sheetName val="Monthly"/>
      <sheetName val="Table"/>
    </sheetNames>
    <sheetDataSet>
      <sheetData sheetId="0"/>
      <sheetData sheetId="1">
        <row r="2">
          <cell r="C2" t="str">
            <v>Rat_cd.</v>
          </cell>
        </row>
      </sheetData>
      <sheetData sheetId="2"/>
      <sheetData sheetId="3"/>
      <sheetData sheetId="4">
        <row r="1">
          <cell r="A1" t="str">
            <v>PEF WHOLESALE  SALES</v>
          </cell>
        </row>
        <row r="2">
          <cell r="H2" t="str">
            <v>MWH</v>
          </cell>
          <cell r="I2" t="str">
            <v>MWH</v>
          </cell>
          <cell r="J2" t="str">
            <v>MWH</v>
          </cell>
          <cell r="K2" t="str">
            <v>MWH</v>
          </cell>
          <cell r="L2" t="str">
            <v>MWH</v>
          </cell>
          <cell r="M2" t="str">
            <v>MWH</v>
          </cell>
          <cell r="N2" t="str">
            <v>MWH</v>
          </cell>
          <cell r="P2" t="str">
            <v>MWH</v>
          </cell>
          <cell r="Q2" t="str">
            <v>MWH</v>
          </cell>
          <cell r="R2" t="str">
            <v>MWH</v>
          </cell>
          <cell r="S2" t="str">
            <v>MWH</v>
          </cell>
          <cell r="T2" t="str">
            <v>MWH</v>
          </cell>
          <cell r="U2" t="str">
            <v>MWH</v>
          </cell>
          <cell r="V2" t="str">
            <v>MWH</v>
          </cell>
          <cell r="W2" t="str">
            <v>MWH</v>
          </cell>
          <cell r="X2" t="str">
            <v>MWH</v>
          </cell>
          <cell r="Y2" t="str">
            <v>MWH</v>
          </cell>
          <cell r="Z2" t="str">
            <v>MWH</v>
          </cell>
          <cell r="AA2" t="str">
            <v>MWH</v>
          </cell>
          <cell r="AB2" t="str">
            <v>MWH</v>
          </cell>
          <cell r="AU2" t="str">
            <v>$/MWH</v>
          </cell>
          <cell r="AV2" t="str">
            <v>$/MWH</v>
          </cell>
          <cell r="AW2" t="str">
            <v>$/MWH</v>
          </cell>
          <cell r="AZ2" t="str">
            <v>$/MWH</v>
          </cell>
          <cell r="BA2" t="str">
            <v>$/MWH</v>
          </cell>
          <cell r="BB2" t="str">
            <v>$/MWH</v>
          </cell>
          <cell r="BC2" t="str">
            <v>$/MWH</v>
          </cell>
          <cell r="BD2" t="str">
            <v>$/MWH</v>
          </cell>
          <cell r="BE2" t="str">
            <v>$/MWH</v>
          </cell>
          <cell r="BF2" t="str">
            <v>$/MWH</v>
          </cell>
          <cell r="BG2" t="str">
            <v>$/MWH</v>
          </cell>
          <cell r="BH2" t="str">
            <v>$/MWH</v>
          </cell>
          <cell r="BI2" t="str">
            <v>$/MWH</v>
          </cell>
          <cell r="BJ2" t="str">
            <v>$/MWH</v>
          </cell>
          <cell r="BK2" t="str">
            <v>$/MWH</v>
          </cell>
          <cell r="BZ2" t="str">
            <v>$</v>
          </cell>
          <cell r="CA2" t="str">
            <v>$</v>
          </cell>
          <cell r="CB2" t="str">
            <v>$</v>
          </cell>
          <cell r="CC2" t="str">
            <v>$</v>
          </cell>
          <cell r="CD2" t="str">
            <v>$</v>
          </cell>
          <cell r="CE2" t="str">
            <v>$</v>
          </cell>
          <cell r="CF2" t="str">
            <v>$</v>
          </cell>
          <cell r="CH2" t="str">
            <v>$</v>
          </cell>
          <cell r="CI2" t="str">
            <v>$</v>
          </cell>
          <cell r="CJ2" t="str">
            <v>$</v>
          </cell>
          <cell r="CK2" t="str">
            <v>$</v>
          </cell>
          <cell r="CL2" t="str">
            <v>$</v>
          </cell>
          <cell r="CM2" t="str">
            <v>$</v>
          </cell>
          <cell r="CN2" t="str">
            <v>$</v>
          </cell>
          <cell r="CO2" t="str">
            <v>$</v>
          </cell>
          <cell r="CP2" t="str">
            <v>$</v>
          </cell>
          <cell r="CQ2" t="str">
            <v>$</v>
          </cell>
          <cell r="CR2" t="str">
            <v>$</v>
          </cell>
          <cell r="CS2" t="str">
            <v>$</v>
          </cell>
          <cell r="CT2" t="str">
            <v>$</v>
          </cell>
        </row>
        <row r="3">
          <cell r="B3" t="str">
            <v>Rate</v>
          </cell>
          <cell r="H3">
            <v>2006</v>
          </cell>
          <cell r="I3">
            <v>2006</v>
          </cell>
          <cell r="J3">
            <v>2006</v>
          </cell>
          <cell r="K3">
            <v>2006</v>
          </cell>
          <cell r="L3">
            <v>2006</v>
          </cell>
          <cell r="M3">
            <v>2006</v>
          </cell>
          <cell r="N3">
            <v>2006</v>
          </cell>
          <cell r="P3">
            <v>2007</v>
          </cell>
          <cell r="Q3">
            <v>2007</v>
          </cell>
          <cell r="R3">
            <v>2007</v>
          </cell>
          <cell r="S3">
            <v>2007</v>
          </cell>
          <cell r="T3">
            <v>2007</v>
          </cell>
          <cell r="U3">
            <v>2007</v>
          </cell>
          <cell r="V3">
            <v>2007</v>
          </cell>
          <cell r="W3">
            <v>2007</v>
          </cell>
          <cell r="X3">
            <v>2007</v>
          </cell>
          <cell r="Y3">
            <v>2007</v>
          </cell>
          <cell r="Z3">
            <v>2007</v>
          </cell>
          <cell r="AA3">
            <v>2007</v>
          </cell>
          <cell r="AB3">
            <v>2007</v>
          </cell>
          <cell r="AU3">
            <v>2006</v>
          </cell>
          <cell r="AV3">
            <v>2006</v>
          </cell>
          <cell r="AW3">
            <v>2006</v>
          </cell>
          <cell r="AZ3">
            <v>2007</v>
          </cell>
          <cell r="BA3">
            <v>2007</v>
          </cell>
          <cell r="BB3">
            <v>2007</v>
          </cell>
          <cell r="BC3">
            <v>2007</v>
          </cell>
          <cell r="BD3">
            <v>2007</v>
          </cell>
          <cell r="BE3">
            <v>2007</v>
          </cell>
          <cell r="BF3">
            <v>2007</v>
          </cell>
          <cell r="BG3">
            <v>2007</v>
          </cell>
          <cell r="BH3">
            <v>2007</v>
          </cell>
          <cell r="BI3">
            <v>2007</v>
          </cell>
          <cell r="BJ3">
            <v>2007</v>
          </cell>
          <cell r="BK3">
            <v>2007</v>
          </cell>
          <cell r="BZ3">
            <v>2006</v>
          </cell>
          <cell r="CA3">
            <v>2006</v>
          </cell>
          <cell r="CB3">
            <v>2006</v>
          </cell>
          <cell r="CC3">
            <v>2006</v>
          </cell>
          <cell r="CD3">
            <v>2006</v>
          </cell>
          <cell r="CE3">
            <v>2006</v>
          </cell>
          <cell r="CF3">
            <v>2006</v>
          </cell>
          <cell r="CH3">
            <v>2007</v>
          </cell>
          <cell r="CI3">
            <v>2007</v>
          </cell>
          <cell r="CJ3">
            <v>2007</v>
          </cell>
          <cell r="CK3">
            <v>2007</v>
          </cell>
          <cell r="CL3">
            <v>2007</v>
          </cell>
          <cell r="CM3">
            <v>2007</v>
          </cell>
          <cell r="CN3">
            <v>2007</v>
          </cell>
          <cell r="CO3">
            <v>2007</v>
          </cell>
          <cell r="CP3">
            <v>2007</v>
          </cell>
          <cell r="CQ3">
            <v>2007</v>
          </cell>
          <cell r="CR3">
            <v>2007</v>
          </cell>
          <cell r="CS3">
            <v>2007</v>
          </cell>
          <cell r="CT3">
            <v>2007</v>
          </cell>
        </row>
        <row r="4">
          <cell r="B4" t="str">
            <v>Code</v>
          </cell>
          <cell r="C4" t="str">
            <v>Customer</v>
          </cell>
          <cell r="D4" t="str">
            <v>Contract</v>
          </cell>
          <cell r="E4" t="str">
            <v>Service</v>
          </cell>
          <cell r="F4" t="str">
            <v>Strat</v>
          </cell>
          <cell r="G4" t="str">
            <v>B,I,P</v>
          </cell>
          <cell r="H4" t="str">
            <v>Jul</v>
          </cell>
          <cell r="I4" t="str">
            <v>Aug</v>
          </cell>
          <cell r="J4" t="str">
            <v>Sep</v>
          </cell>
          <cell r="K4" t="str">
            <v>Oct</v>
          </cell>
          <cell r="L4" t="str">
            <v>Nov</v>
          </cell>
          <cell r="M4" t="str">
            <v>Dec</v>
          </cell>
          <cell r="N4" t="str">
            <v>Total</v>
          </cell>
          <cell r="P4" t="str">
            <v>Jan</v>
          </cell>
          <cell r="Q4" t="str">
            <v>Feb</v>
          </cell>
          <cell r="R4" t="str">
            <v>Mar</v>
          </cell>
          <cell r="S4" t="str">
            <v>Apr</v>
          </cell>
          <cell r="T4" t="str">
            <v>May</v>
          </cell>
          <cell r="U4" t="str">
            <v>Jun</v>
          </cell>
          <cell r="V4" t="str">
            <v>Jul</v>
          </cell>
          <cell r="W4" t="str">
            <v>Aug</v>
          </cell>
          <cell r="X4" t="str">
            <v>Sep</v>
          </cell>
          <cell r="Y4" t="str">
            <v>Oct</v>
          </cell>
          <cell r="Z4" t="str">
            <v>Nov</v>
          </cell>
          <cell r="AA4" t="str">
            <v>Dec</v>
          </cell>
          <cell r="AB4" t="str">
            <v>Total</v>
          </cell>
          <cell r="AU4" t="str">
            <v>Oct</v>
          </cell>
          <cell r="AV4" t="str">
            <v>Nov</v>
          </cell>
          <cell r="AW4" t="str">
            <v>Dec</v>
          </cell>
          <cell r="AZ4" t="str">
            <v>Jan</v>
          </cell>
          <cell r="BA4" t="str">
            <v>Feb</v>
          </cell>
          <cell r="BB4" t="str">
            <v>Mar</v>
          </cell>
          <cell r="BC4" t="str">
            <v>Apr</v>
          </cell>
          <cell r="BD4" t="str">
            <v>May</v>
          </cell>
          <cell r="BE4" t="str">
            <v>Jun</v>
          </cell>
          <cell r="BF4" t="str">
            <v>Jul</v>
          </cell>
          <cell r="BG4" t="str">
            <v>Aug</v>
          </cell>
          <cell r="BH4" t="str">
            <v>Sep</v>
          </cell>
          <cell r="BI4" t="str">
            <v>Oct</v>
          </cell>
          <cell r="BJ4" t="str">
            <v>Nov</v>
          </cell>
          <cell r="BK4" t="str">
            <v>Dec</v>
          </cell>
          <cell r="BZ4" t="str">
            <v>Jul</v>
          </cell>
          <cell r="CA4" t="str">
            <v>Aug</v>
          </cell>
          <cell r="CB4" t="str">
            <v>Sep</v>
          </cell>
          <cell r="CC4" t="str">
            <v>Oct</v>
          </cell>
          <cell r="CD4" t="str">
            <v>Nov</v>
          </cell>
          <cell r="CE4" t="str">
            <v>Dec</v>
          </cell>
          <cell r="CF4" t="str">
            <v>Total</v>
          </cell>
          <cell r="CH4" t="str">
            <v>Jan</v>
          </cell>
          <cell r="CI4" t="str">
            <v>Feb</v>
          </cell>
          <cell r="CJ4" t="str">
            <v>Mar</v>
          </cell>
          <cell r="CK4" t="str">
            <v>Apr</v>
          </cell>
          <cell r="CL4" t="str">
            <v>May</v>
          </cell>
          <cell r="CM4" t="str">
            <v>Jun</v>
          </cell>
          <cell r="CN4" t="str">
            <v>Jul</v>
          </cell>
          <cell r="CO4" t="str">
            <v>Aug</v>
          </cell>
          <cell r="CP4" t="str">
            <v>Sep</v>
          </cell>
          <cell r="CQ4" t="str">
            <v>Oct</v>
          </cell>
          <cell r="CR4" t="str">
            <v>Nov</v>
          </cell>
          <cell r="CS4" t="str">
            <v>Dec</v>
          </cell>
          <cell r="CT4" t="str">
            <v>Total</v>
          </cell>
        </row>
        <row r="5">
          <cell r="B5">
            <v>10.1</v>
          </cell>
          <cell r="C5" t="str">
            <v>SECI</v>
          </cell>
          <cell r="D5">
            <v>1983</v>
          </cell>
          <cell r="E5" t="str">
            <v>Strat</v>
          </cell>
          <cell r="F5" t="str">
            <v>83 Strat</v>
          </cell>
          <cell r="G5" t="str">
            <v>Base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U5">
            <v>0</v>
          </cell>
          <cell r="AV5">
            <v>408083</v>
          </cell>
          <cell r="AW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</row>
        <row r="6">
          <cell r="B6">
            <v>10.199999999999999</v>
          </cell>
          <cell r="C6" t="str">
            <v>SECI</v>
          </cell>
          <cell r="D6">
            <v>1983</v>
          </cell>
          <cell r="E6" t="str">
            <v>Strat</v>
          </cell>
          <cell r="F6" t="str">
            <v>83 Strat</v>
          </cell>
          <cell r="G6" t="str">
            <v>Interm</v>
          </cell>
          <cell r="H6">
            <v>0</v>
          </cell>
          <cell r="I6">
            <v>0</v>
          </cell>
          <cell r="J6">
            <v>0</v>
          </cell>
          <cell r="K6">
            <v>15623</v>
          </cell>
          <cell r="L6">
            <v>11137</v>
          </cell>
          <cell r="M6">
            <v>3000</v>
          </cell>
          <cell r="N6">
            <v>29760</v>
          </cell>
          <cell r="P6">
            <v>0</v>
          </cell>
          <cell r="Q6">
            <v>4000</v>
          </cell>
          <cell r="R6">
            <v>5915</v>
          </cell>
          <cell r="S6">
            <v>1781</v>
          </cell>
          <cell r="T6">
            <v>0</v>
          </cell>
          <cell r="U6">
            <v>0</v>
          </cell>
          <cell r="V6">
            <v>4298</v>
          </cell>
          <cell r="W6">
            <v>11448</v>
          </cell>
          <cell r="X6">
            <v>13801</v>
          </cell>
          <cell r="Y6">
            <v>13407</v>
          </cell>
          <cell r="Z6">
            <v>9540</v>
          </cell>
          <cell r="AA6">
            <v>0</v>
          </cell>
          <cell r="AB6">
            <v>64190</v>
          </cell>
          <cell r="AU6" t="e">
            <v>#DIV/0!</v>
          </cell>
          <cell r="AV6">
            <v>29.945170467772488</v>
          </cell>
          <cell r="AW6" t="e">
            <v>#DIV/0!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Z6">
            <v>0</v>
          </cell>
          <cell r="CA6">
            <v>0</v>
          </cell>
          <cell r="CB6">
            <v>0</v>
          </cell>
          <cell r="CC6" t="e">
            <v>#DIV/0!</v>
          </cell>
          <cell r="CD6">
            <v>333499.36349958222</v>
          </cell>
          <cell r="CE6" t="e">
            <v>#DIV/0!</v>
          </cell>
          <cell r="CF6" t="e">
            <v>#DIV/0!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</row>
        <row r="7">
          <cell r="B7">
            <v>10.3</v>
          </cell>
          <cell r="C7" t="str">
            <v>SECI</v>
          </cell>
          <cell r="D7">
            <v>1983</v>
          </cell>
          <cell r="E7" t="str">
            <v>Strat</v>
          </cell>
          <cell r="F7" t="str">
            <v>83 Strat</v>
          </cell>
          <cell r="G7" t="str">
            <v>Peaking</v>
          </cell>
          <cell r="H7">
            <v>0</v>
          </cell>
          <cell r="I7">
            <v>0</v>
          </cell>
          <cell r="J7">
            <v>0</v>
          </cell>
          <cell r="K7">
            <v>24604</v>
          </cell>
          <cell r="L7">
            <v>7286</v>
          </cell>
          <cell r="M7">
            <v>800</v>
          </cell>
          <cell r="N7">
            <v>32690</v>
          </cell>
          <cell r="P7">
            <v>0</v>
          </cell>
          <cell r="Q7">
            <v>1000</v>
          </cell>
          <cell r="R7">
            <v>13265</v>
          </cell>
          <cell r="S7">
            <v>1285</v>
          </cell>
          <cell r="T7">
            <v>0</v>
          </cell>
          <cell r="U7">
            <v>0</v>
          </cell>
          <cell r="V7">
            <v>1590</v>
          </cell>
          <cell r="W7">
            <v>8383</v>
          </cell>
          <cell r="X7">
            <v>29925</v>
          </cell>
          <cell r="Y7">
            <v>28295</v>
          </cell>
          <cell r="Z7">
            <v>10524</v>
          </cell>
          <cell r="AA7">
            <v>0</v>
          </cell>
          <cell r="AB7">
            <v>94267</v>
          </cell>
          <cell r="AU7">
            <v>0</v>
          </cell>
          <cell r="AV7">
            <v>0</v>
          </cell>
          <cell r="AW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</row>
        <row r="8">
          <cell r="B8">
            <v>490</v>
          </cell>
          <cell r="C8" t="str">
            <v>SECI</v>
          </cell>
          <cell r="D8">
            <v>1995</v>
          </cell>
          <cell r="E8" t="str">
            <v>Strat</v>
          </cell>
          <cell r="F8" t="str">
            <v>95 Strat</v>
          </cell>
          <cell r="G8" t="str">
            <v>Interm</v>
          </cell>
          <cell r="H8">
            <v>0</v>
          </cell>
          <cell r="I8">
            <v>0</v>
          </cell>
          <cell r="J8">
            <v>0</v>
          </cell>
          <cell r="K8">
            <v>90000</v>
          </cell>
          <cell r="L8">
            <v>88479</v>
          </cell>
          <cell r="M8">
            <v>57495</v>
          </cell>
          <cell r="N8">
            <v>235974</v>
          </cell>
          <cell r="P8">
            <v>90396</v>
          </cell>
          <cell r="Q8">
            <v>90396</v>
          </cell>
          <cell r="R8">
            <v>63504</v>
          </cell>
          <cell r="S8">
            <v>123876</v>
          </cell>
          <cell r="T8">
            <v>139320</v>
          </cell>
          <cell r="U8">
            <v>147312</v>
          </cell>
          <cell r="V8">
            <v>142560</v>
          </cell>
          <cell r="W8">
            <v>154008</v>
          </cell>
          <cell r="X8">
            <v>137268</v>
          </cell>
          <cell r="Y8">
            <v>130592</v>
          </cell>
          <cell r="Z8">
            <v>120528</v>
          </cell>
          <cell r="AA8">
            <v>74520</v>
          </cell>
          <cell r="AB8">
            <v>1414280</v>
          </cell>
          <cell r="AU8">
            <v>0</v>
          </cell>
          <cell r="AV8">
            <v>0</v>
          </cell>
          <cell r="AW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</row>
        <row r="9">
          <cell r="B9">
            <v>504</v>
          </cell>
          <cell r="C9" t="str">
            <v>TALQUIN</v>
          </cell>
          <cell r="D9" t="str">
            <v>FR</v>
          </cell>
          <cell r="E9" t="str">
            <v>Avg</v>
          </cell>
          <cell r="H9">
            <v>0</v>
          </cell>
          <cell r="I9">
            <v>0</v>
          </cell>
          <cell r="J9">
            <v>0</v>
          </cell>
          <cell r="K9">
            <v>15</v>
          </cell>
          <cell r="L9">
            <v>14</v>
          </cell>
          <cell r="M9">
            <v>12</v>
          </cell>
          <cell r="N9">
            <v>41</v>
          </cell>
          <cell r="P9">
            <v>12</v>
          </cell>
          <cell r="Q9">
            <v>21</v>
          </cell>
          <cell r="R9">
            <v>17</v>
          </cell>
          <cell r="S9">
            <v>9</v>
          </cell>
          <cell r="T9">
            <v>13</v>
          </cell>
          <cell r="U9">
            <v>10</v>
          </cell>
          <cell r="V9">
            <v>16</v>
          </cell>
          <cell r="W9">
            <v>17</v>
          </cell>
          <cell r="X9">
            <v>14</v>
          </cell>
          <cell r="Y9">
            <v>13</v>
          </cell>
          <cell r="Z9">
            <v>13</v>
          </cell>
          <cell r="AA9">
            <v>10</v>
          </cell>
          <cell r="AB9">
            <v>165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</row>
        <row r="10">
          <cell r="B10">
            <v>517</v>
          </cell>
          <cell r="C10" t="str">
            <v>SECI</v>
          </cell>
          <cell r="D10" t="str">
            <v>50 MW MM</v>
          </cell>
          <cell r="E10" t="str">
            <v>Strat</v>
          </cell>
          <cell r="F10" t="str">
            <v>06 Strat</v>
          </cell>
          <cell r="G10" t="str">
            <v>Base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</row>
        <row r="11">
          <cell r="B11">
            <v>527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</row>
        <row r="12">
          <cell r="B12">
            <v>528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</row>
        <row r="13">
          <cell r="B13">
            <v>529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</row>
        <row r="14">
          <cell r="B14">
            <v>555</v>
          </cell>
          <cell r="C14" t="str">
            <v>SECI</v>
          </cell>
          <cell r="D14" t="str">
            <v>Clay Haile</v>
          </cell>
          <cell r="E14" t="str">
            <v>Strat</v>
          </cell>
          <cell r="F14" t="str">
            <v>Retail</v>
          </cell>
          <cell r="H14">
            <v>0</v>
          </cell>
          <cell r="I14">
            <v>0</v>
          </cell>
          <cell r="J14">
            <v>0</v>
          </cell>
          <cell r="K14">
            <v>8900</v>
          </cell>
          <cell r="L14">
            <v>8700</v>
          </cell>
          <cell r="M14">
            <v>8698</v>
          </cell>
          <cell r="N14">
            <v>26298</v>
          </cell>
          <cell r="P14">
            <v>8640</v>
          </cell>
          <cell r="Q14">
            <v>8928</v>
          </cell>
          <cell r="R14">
            <v>8928</v>
          </cell>
          <cell r="S14">
            <v>8064</v>
          </cell>
          <cell r="T14">
            <v>8928</v>
          </cell>
          <cell r="U14">
            <v>8640</v>
          </cell>
          <cell r="V14">
            <v>8928</v>
          </cell>
          <cell r="W14">
            <v>8640</v>
          </cell>
          <cell r="X14">
            <v>8928</v>
          </cell>
          <cell r="Y14">
            <v>8928</v>
          </cell>
          <cell r="Z14">
            <v>8640</v>
          </cell>
          <cell r="AA14">
            <v>8928</v>
          </cell>
          <cell r="AB14">
            <v>105120</v>
          </cell>
          <cell r="AU14">
            <v>53.21</v>
          </cell>
          <cell r="AV14">
            <v>53.21</v>
          </cell>
          <cell r="AW14">
            <v>53.21</v>
          </cell>
          <cell r="AZ14">
            <v>53.21</v>
          </cell>
          <cell r="BA14">
            <v>53.21</v>
          </cell>
          <cell r="BB14">
            <v>53.21</v>
          </cell>
          <cell r="BC14">
            <v>53.21</v>
          </cell>
          <cell r="BD14">
            <v>53.21</v>
          </cell>
          <cell r="BE14">
            <v>53.21</v>
          </cell>
          <cell r="BF14">
            <v>53.21</v>
          </cell>
          <cell r="BG14">
            <v>53.21</v>
          </cell>
          <cell r="BH14">
            <v>53.21</v>
          </cell>
          <cell r="BI14">
            <v>53.21</v>
          </cell>
          <cell r="BJ14">
            <v>53.21</v>
          </cell>
          <cell r="BK14">
            <v>53.21</v>
          </cell>
          <cell r="BZ14">
            <v>0</v>
          </cell>
          <cell r="CA14">
            <v>0</v>
          </cell>
          <cell r="CB14">
            <v>0</v>
          </cell>
          <cell r="CC14">
            <v>473569</v>
          </cell>
          <cell r="CD14">
            <v>462927</v>
          </cell>
          <cell r="CE14">
            <v>462820.58</v>
          </cell>
          <cell r="CF14">
            <v>1399316.58</v>
          </cell>
          <cell r="CH14">
            <v>459734.4</v>
          </cell>
          <cell r="CI14">
            <v>475058.88</v>
          </cell>
          <cell r="CJ14">
            <v>475058.88</v>
          </cell>
          <cell r="CK14">
            <v>429085.44</v>
          </cell>
          <cell r="CL14">
            <v>475058.88</v>
          </cell>
          <cell r="CM14">
            <v>459734.4</v>
          </cell>
          <cell r="CN14">
            <v>475058.88</v>
          </cell>
          <cell r="CO14">
            <v>459734.4</v>
          </cell>
          <cell r="CP14">
            <v>475058.88</v>
          </cell>
          <cell r="CQ14">
            <v>475058.88</v>
          </cell>
          <cell r="CR14">
            <v>459734.4</v>
          </cell>
          <cell r="CS14">
            <v>475058.88</v>
          </cell>
          <cell r="CT14">
            <v>5593435.2000000002</v>
          </cell>
        </row>
        <row r="15">
          <cell r="B15">
            <v>556</v>
          </cell>
          <cell r="C15" t="str">
            <v>SECI</v>
          </cell>
          <cell r="D15" t="str">
            <v>Peace River</v>
          </cell>
          <cell r="E15" t="str">
            <v>Strat</v>
          </cell>
          <cell r="F15" t="str">
            <v>Retail</v>
          </cell>
          <cell r="H15">
            <v>0</v>
          </cell>
          <cell r="I15">
            <v>0</v>
          </cell>
          <cell r="J15">
            <v>0</v>
          </cell>
          <cell r="K15">
            <v>2500</v>
          </cell>
          <cell r="L15">
            <v>2000</v>
          </cell>
          <cell r="M15">
            <v>1500</v>
          </cell>
          <cell r="N15">
            <v>6000</v>
          </cell>
          <cell r="P15">
            <v>800</v>
          </cell>
          <cell r="Q15">
            <v>300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1100</v>
          </cell>
          <cell r="AU15">
            <v>53.21</v>
          </cell>
          <cell r="AV15">
            <v>53.21</v>
          </cell>
          <cell r="AW15">
            <v>53.21</v>
          </cell>
          <cell r="AZ15">
            <v>53.21</v>
          </cell>
          <cell r="BA15">
            <v>53.21</v>
          </cell>
          <cell r="BB15">
            <v>53.21</v>
          </cell>
          <cell r="BC15">
            <v>53.21</v>
          </cell>
          <cell r="BD15">
            <v>53.21</v>
          </cell>
          <cell r="BE15">
            <v>53.21</v>
          </cell>
          <cell r="BF15">
            <v>53.21</v>
          </cell>
          <cell r="BG15">
            <v>53.21</v>
          </cell>
          <cell r="BH15">
            <v>53.21</v>
          </cell>
          <cell r="BI15">
            <v>53.21</v>
          </cell>
          <cell r="BJ15">
            <v>53.21</v>
          </cell>
          <cell r="BK15">
            <v>53.21</v>
          </cell>
          <cell r="BZ15">
            <v>0</v>
          </cell>
          <cell r="CA15">
            <v>0</v>
          </cell>
          <cell r="CB15">
            <v>0</v>
          </cell>
          <cell r="CC15">
            <v>133025</v>
          </cell>
          <cell r="CD15">
            <v>106420</v>
          </cell>
          <cell r="CE15">
            <v>79815</v>
          </cell>
          <cell r="CF15">
            <v>319260</v>
          </cell>
          <cell r="CH15">
            <v>42568</v>
          </cell>
          <cell r="CI15">
            <v>15963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58531</v>
          </cell>
        </row>
        <row r="16">
          <cell r="B16">
            <v>557</v>
          </cell>
          <cell r="C16" t="str">
            <v>SECI</v>
          </cell>
          <cell r="D16" t="str">
            <v>Manson J</v>
          </cell>
          <cell r="E16" t="str">
            <v>Strat</v>
          </cell>
          <cell r="F16" t="str">
            <v>Retail</v>
          </cell>
          <cell r="H16">
            <v>0</v>
          </cell>
          <cell r="I16">
            <v>0</v>
          </cell>
          <cell r="J16">
            <v>0</v>
          </cell>
          <cell r="K16">
            <v>446</v>
          </cell>
          <cell r="L16">
            <v>0</v>
          </cell>
          <cell r="M16">
            <v>0</v>
          </cell>
          <cell r="N16">
            <v>446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U16">
            <v>53.21</v>
          </cell>
          <cell r="AV16">
            <v>53.21</v>
          </cell>
          <cell r="AW16">
            <v>53.21</v>
          </cell>
          <cell r="AZ16">
            <v>53.21</v>
          </cell>
          <cell r="BA16">
            <v>53.21</v>
          </cell>
          <cell r="BB16">
            <v>53.21</v>
          </cell>
          <cell r="BC16">
            <v>53.21</v>
          </cell>
          <cell r="BD16">
            <v>53.21</v>
          </cell>
          <cell r="BE16">
            <v>53.21</v>
          </cell>
          <cell r="BF16">
            <v>53.21</v>
          </cell>
          <cell r="BG16">
            <v>53.21</v>
          </cell>
          <cell r="BH16">
            <v>53.21</v>
          </cell>
          <cell r="BI16">
            <v>53.21</v>
          </cell>
          <cell r="BJ16">
            <v>53.21</v>
          </cell>
          <cell r="BK16">
            <v>53.21</v>
          </cell>
          <cell r="BZ16">
            <v>0</v>
          </cell>
          <cell r="CA16">
            <v>0</v>
          </cell>
          <cell r="CB16">
            <v>0</v>
          </cell>
          <cell r="CC16">
            <v>23731.66</v>
          </cell>
          <cell r="CD16">
            <v>0</v>
          </cell>
          <cell r="CE16">
            <v>0</v>
          </cell>
          <cell r="CF16">
            <v>23731.66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</row>
        <row r="17">
          <cell r="B17">
            <v>9</v>
          </cell>
          <cell r="C17" t="str">
            <v>SEPA</v>
          </cell>
          <cell r="E17" t="str">
            <v>Avg</v>
          </cell>
          <cell r="H17">
            <v>0</v>
          </cell>
          <cell r="I17">
            <v>0</v>
          </cell>
          <cell r="J17">
            <v>0</v>
          </cell>
          <cell r="K17">
            <v>4260</v>
          </cell>
          <cell r="L17">
            <v>3490</v>
          </cell>
          <cell r="M17">
            <v>3200</v>
          </cell>
          <cell r="N17">
            <v>10950</v>
          </cell>
          <cell r="P17">
            <v>3640</v>
          </cell>
          <cell r="Q17">
            <v>3540</v>
          </cell>
          <cell r="R17">
            <v>2750</v>
          </cell>
          <cell r="S17">
            <v>3170</v>
          </cell>
          <cell r="T17">
            <v>1420</v>
          </cell>
          <cell r="U17">
            <v>1410</v>
          </cell>
          <cell r="V17">
            <v>3940</v>
          </cell>
          <cell r="W17">
            <v>2880</v>
          </cell>
          <cell r="X17">
            <v>3030</v>
          </cell>
          <cell r="Y17">
            <v>4260</v>
          </cell>
          <cell r="Z17">
            <v>3490</v>
          </cell>
          <cell r="AA17">
            <v>3200</v>
          </cell>
          <cell r="AB17">
            <v>36730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</row>
        <row r="18">
          <cell r="B18">
            <v>11</v>
          </cell>
          <cell r="C18" t="str">
            <v>KISS</v>
          </cell>
          <cell r="E18" t="str">
            <v>Strat</v>
          </cell>
          <cell r="F18" t="str">
            <v>83 Strat</v>
          </cell>
          <cell r="G18" t="str">
            <v>B, I or P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</row>
        <row r="19">
          <cell r="B19">
            <v>12</v>
          </cell>
          <cell r="C19" t="str">
            <v>ST CLD</v>
          </cell>
          <cell r="E19" t="str">
            <v>Strat</v>
          </cell>
          <cell r="F19" t="str">
            <v>83 Strat</v>
          </cell>
          <cell r="G19" t="str">
            <v>B, I or P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</row>
        <row r="20">
          <cell r="B20">
            <v>13</v>
          </cell>
          <cell r="C20" t="str">
            <v>R CRK</v>
          </cell>
          <cell r="E20" t="str">
            <v>Avg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</row>
        <row r="21">
          <cell r="B21">
            <v>14</v>
          </cell>
          <cell r="C21" t="str">
            <v>NSB</v>
          </cell>
          <cell r="E21" t="str">
            <v>Avg</v>
          </cell>
          <cell r="H21">
            <v>0</v>
          </cell>
          <cell r="I21">
            <v>0</v>
          </cell>
          <cell r="J21">
            <v>0</v>
          </cell>
          <cell r="K21">
            <v>7940</v>
          </cell>
          <cell r="L21">
            <v>7500</v>
          </cell>
          <cell r="M21">
            <v>7000</v>
          </cell>
          <cell r="N21">
            <v>22440</v>
          </cell>
          <cell r="P21">
            <v>7800</v>
          </cell>
          <cell r="Q21">
            <v>7798</v>
          </cell>
          <cell r="R21">
            <v>7210</v>
          </cell>
          <cell r="S21">
            <v>7368</v>
          </cell>
          <cell r="T21">
            <v>7574</v>
          </cell>
          <cell r="U21">
            <v>9824</v>
          </cell>
          <cell r="V21">
            <v>8628</v>
          </cell>
          <cell r="W21">
            <v>10178</v>
          </cell>
          <cell r="X21">
            <v>10098</v>
          </cell>
          <cell r="Y21">
            <v>7940</v>
          </cell>
          <cell r="Z21">
            <v>9170</v>
          </cell>
          <cell r="AA21">
            <v>7433</v>
          </cell>
          <cell r="AB21">
            <v>101021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</row>
        <row r="22">
          <cell r="B22">
            <v>39</v>
          </cell>
          <cell r="C22" t="str">
            <v>FMPA</v>
          </cell>
          <cell r="E22" t="str">
            <v>Avg</v>
          </cell>
          <cell r="H22">
            <v>0</v>
          </cell>
          <cell r="I22">
            <v>0</v>
          </cell>
          <cell r="J22">
            <v>0</v>
          </cell>
          <cell r="K22">
            <v>14842</v>
          </cell>
          <cell r="L22">
            <v>11308</v>
          </cell>
          <cell r="M22">
            <v>8780</v>
          </cell>
          <cell r="N22">
            <v>34930</v>
          </cell>
          <cell r="P22">
            <v>6200</v>
          </cell>
          <cell r="Q22">
            <v>6500</v>
          </cell>
          <cell r="R22">
            <v>6084</v>
          </cell>
          <cell r="S22">
            <v>3652</v>
          </cell>
          <cell r="T22">
            <v>6071</v>
          </cell>
          <cell r="U22">
            <v>8007</v>
          </cell>
          <cell r="V22">
            <v>8802</v>
          </cell>
          <cell r="W22">
            <v>9856</v>
          </cell>
          <cell r="X22">
            <v>11675</v>
          </cell>
          <cell r="Y22">
            <v>11131</v>
          </cell>
          <cell r="Z22">
            <v>8481</v>
          </cell>
          <cell r="AA22">
            <v>6585</v>
          </cell>
          <cell r="AB22">
            <v>93044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</row>
        <row r="23">
          <cell r="B23">
            <v>39.4</v>
          </cell>
          <cell r="C23" t="str">
            <v>FMPA</v>
          </cell>
          <cell r="E23" t="str">
            <v>Avg</v>
          </cell>
          <cell r="H23">
            <v>0</v>
          </cell>
          <cell r="I23">
            <v>0</v>
          </cell>
          <cell r="J23">
            <v>0</v>
          </cell>
          <cell r="K23">
            <v>5208</v>
          </cell>
          <cell r="L23">
            <v>4467</v>
          </cell>
          <cell r="M23">
            <v>4086</v>
          </cell>
          <cell r="N23">
            <v>13761</v>
          </cell>
          <cell r="P23">
            <v>3100</v>
          </cell>
          <cell r="Q23">
            <v>3400</v>
          </cell>
          <cell r="R23">
            <v>4071</v>
          </cell>
          <cell r="S23">
            <v>3427</v>
          </cell>
          <cell r="T23">
            <v>3821</v>
          </cell>
          <cell r="U23">
            <v>3765</v>
          </cell>
          <cell r="V23">
            <v>4418</v>
          </cell>
          <cell r="W23">
            <v>4466</v>
          </cell>
          <cell r="X23">
            <v>5239</v>
          </cell>
          <cell r="Y23">
            <v>5314</v>
          </cell>
          <cell r="Z23">
            <v>4558</v>
          </cell>
          <cell r="AA23">
            <v>4170</v>
          </cell>
          <cell r="AB23">
            <v>49749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</row>
        <row r="24">
          <cell r="B24">
            <v>500</v>
          </cell>
          <cell r="C24" t="str">
            <v>R CRK</v>
          </cell>
          <cell r="E24" t="str">
            <v>Strat</v>
          </cell>
          <cell r="F24" t="str">
            <v>02 Strat</v>
          </cell>
          <cell r="G24" t="str">
            <v>Base</v>
          </cell>
          <cell r="H24">
            <v>0</v>
          </cell>
          <cell r="I24">
            <v>0</v>
          </cell>
          <cell r="J24">
            <v>0</v>
          </cell>
          <cell r="K24">
            <v>65000</v>
          </cell>
          <cell r="L24">
            <v>47000</v>
          </cell>
          <cell r="M24">
            <v>35000</v>
          </cell>
          <cell r="N24">
            <v>147000</v>
          </cell>
          <cell r="P24">
            <v>45000</v>
          </cell>
          <cell r="Q24">
            <v>35000</v>
          </cell>
          <cell r="R24">
            <v>35000</v>
          </cell>
          <cell r="S24">
            <v>46000</v>
          </cell>
          <cell r="T24">
            <v>47000</v>
          </cell>
          <cell r="U24">
            <v>55000</v>
          </cell>
          <cell r="V24">
            <v>57000</v>
          </cell>
          <cell r="W24">
            <v>70000</v>
          </cell>
          <cell r="X24">
            <v>72000</v>
          </cell>
          <cell r="Y24">
            <v>65800</v>
          </cell>
          <cell r="Z24">
            <v>47500</v>
          </cell>
          <cell r="AA24">
            <v>35800</v>
          </cell>
          <cell r="AB24">
            <v>611100</v>
          </cell>
          <cell r="AU24">
            <v>0</v>
          </cell>
          <cell r="AV24">
            <v>408083</v>
          </cell>
          <cell r="AW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19179901000</v>
          </cell>
          <cell r="CE24">
            <v>0</v>
          </cell>
          <cell r="CF24">
            <v>19179901000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</row>
        <row r="25">
          <cell r="B25">
            <v>501</v>
          </cell>
          <cell r="C25" t="str">
            <v>MT DORA</v>
          </cell>
          <cell r="E25" t="str">
            <v>Avg</v>
          </cell>
          <cell r="H25">
            <v>0</v>
          </cell>
          <cell r="I25">
            <v>0</v>
          </cell>
          <cell r="J25">
            <v>0</v>
          </cell>
          <cell r="K25">
            <v>10455</v>
          </cell>
          <cell r="L25">
            <v>8609</v>
          </cell>
          <cell r="M25">
            <v>7556</v>
          </cell>
          <cell r="N25">
            <v>26620</v>
          </cell>
          <cell r="P25">
            <v>8352</v>
          </cell>
          <cell r="Q25">
            <v>8200</v>
          </cell>
          <cell r="R25">
            <v>7524</v>
          </cell>
          <cell r="S25">
            <v>7098</v>
          </cell>
          <cell r="T25">
            <v>7755</v>
          </cell>
          <cell r="U25">
            <v>8933</v>
          </cell>
          <cell r="V25">
            <v>10398</v>
          </cell>
          <cell r="W25">
            <v>10928</v>
          </cell>
          <cell r="X25">
            <v>11194</v>
          </cell>
          <cell r="Y25">
            <v>10732</v>
          </cell>
          <cell r="Z25">
            <v>8837</v>
          </cell>
          <cell r="AA25">
            <v>7756</v>
          </cell>
          <cell r="AB25">
            <v>107707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</row>
        <row r="26">
          <cell r="B26">
            <v>502</v>
          </cell>
          <cell r="C26" t="str">
            <v>CHATT</v>
          </cell>
          <cell r="E26" t="str">
            <v>Avg</v>
          </cell>
          <cell r="H26">
            <v>0</v>
          </cell>
          <cell r="I26">
            <v>0</v>
          </cell>
          <cell r="J26">
            <v>0</v>
          </cell>
          <cell r="K26">
            <v>3398</v>
          </cell>
          <cell r="L26">
            <v>2841</v>
          </cell>
          <cell r="M26">
            <v>2573</v>
          </cell>
          <cell r="N26">
            <v>8812</v>
          </cell>
          <cell r="P26">
            <v>2642</v>
          </cell>
          <cell r="Q26">
            <v>2828</v>
          </cell>
          <cell r="R26">
            <v>2555</v>
          </cell>
          <cell r="S26">
            <v>2479</v>
          </cell>
          <cell r="T26">
            <v>2753</v>
          </cell>
          <cell r="U26">
            <v>3375</v>
          </cell>
          <cell r="V26">
            <v>3727</v>
          </cell>
          <cell r="W26">
            <v>3912</v>
          </cell>
          <cell r="X26">
            <v>3940</v>
          </cell>
          <cell r="Y26">
            <v>3417</v>
          </cell>
          <cell r="Z26">
            <v>2857</v>
          </cell>
          <cell r="AA26">
            <v>2588</v>
          </cell>
          <cell r="AB26">
            <v>37073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</row>
        <row r="27">
          <cell r="B27">
            <v>503</v>
          </cell>
          <cell r="C27" t="str">
            <v>QUINCY</v>
          </cell>
          <cell r="E27" t="str">
            <v>Avg</v>
          </cell>
          <cell r="H27">
            <v>0</v>
          </cell>
          <cell r="I27">
            <v>0</v>
          </cell>
          <cell r="J27">
            <v>0</v>
          </cell>
          <cell r="K27">
            <v>12322</v>
          </cell>
          <cell r="L27">
            <v>11096</v>
          </cell>
          <cell r="M27">
            <v>9394</v>
          </cell>
          <cell r="N27">
            <v>32812</v>
          </cell>
          <cell r="P27">
            <v>8529</v>
          </cell>
          <cell r="Q27">
            <v>8428</v>
          </cell>
          <cell r="R27">
            <v>9398</v>
          </cell>
          <cell r="S27">
            <v>8332</v>
          </cell>
          <cell r="T27">
            <v>7842</v>
          </cell>
          <cell r="U27">
            <v>8705</v>
          </cell>
          <cell r="V27">
            <v>10804</v>
          </cell>
          <cell r="W27">
            <v>11938</v>
          </cell>
          <cell r="X27">
            <v>12315</v>
          </cell>
          <cell r="Y27">
            <v>12441</v>
          </cell>
          <cell r="Z27">
            <v>11204</v>
          </cell>
          <cell r="AA27">
            <v>9486</v>
          </cell>
          <cell r="AB27">
            <v>119422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</row>
        <row r="28">
          <cell r="B28">
            <v>505</v>
          </cell>
          <cell r="C28" t="str">
            <v>BARTOW</v>
          </cell>
          <cell r="E28" t="str">
            <v>Avg</v>
          </cell>
          <cell r="H28">
            <v>0</v>
          </cell>
          <cell r="I28">
            <v>0</v>
          </cell>
          <cell r="J28">
            <v>0</v>
          </cell>
          <cell r="K28">
            <v>28327</v>
          </cell>
          <cell r="L28">
            <v>25945</v>
          </cell>
          <cell r="M28">
            <v>21937</v>
          </cell>
          <cell r="N28">
            <v>76209</v>
          </cell>
          <cell r="P28">
            <v>25131</v>
          </cell>
          <cell r="Q28">
            <v>25098</v>
          </cell>
          <cell r="R28">
            <v>21887</v>
          </cell>
          <cell r="S28">
            <v>23659</v>
          </cell>
          <cell r="T28">
            <v>24103</v>
          </cell>
          <cell r="U28">
            <v>28916</v>
          </cell>
          <cell r="V28">
            <v>29050</v>
          </cell>
          <cell r="W28">
            <v>30752</v>
          </cell>
          <cell r="X28">
            <v>32088</v>
          </cell>
          <cell r="Y28">
            <v>28699</v>
          </cell>
          <cell r="Z28">
            <v>26285</v>
          </cell>
          <cell r="AA28">
            <v>22224</v>
          </cell>
          <cell r="AB28">
            <v>317892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</row>
        <row r="29">
          <cell r="B29">
            <v>506</v>
          </cell>
          <cell r="C29" t="str">
            <v>WILLISTON</v>
          </cell>
          <cell r="E29" t="str">
            <v>Avg</v>
          </cell>
          <cell r="H29">
            <v>0</v>
          </cell>
          <cell r="I29">
            <v>0</v>
          </cell>
          <cell r="J29">
            <v>0</v>
          </cell>
          <cell r="K29">
            <v>3318</v>
          </cell>
          <cell r="L29">
            <v>2627</v>
          </cell>
          <cell r="M29">
            <v>2505</v>
          </cell>
          <cell r="N29">
            <v>8450</v>
          </cell>
          <cell r="P29">
            <v>2626</v>
          </cell>
          <cell r="Q29">
            <v>2433</v>
          </cell>
          <cell r="R29">
            <v>2289</v>
          </cell>
          <cell r="S29">
            <v>2451</v>
          </cell>
          <cell r="T29">
            <v>2523</v>
          </cell>
          <cell r="U29">
            <v>3235</v>
          </cell>
          <cell r="V29">
            <v>3418</v>
          </cell>
          <cell r="W29">
            <v>3479</v>
          </cell>
          <cell r="X29">
            <v>3804</v>
          </cell>
          <cell r="Y29">
            <v>3388</v>
          </cell>
          <cell r="Z29">
            <v>2683</v>
          </cell>
          <cell r="AA29">
            <v>2558</v>
          </cell>
          <cell r="AB29">
            <v>34887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</row>
        <row r="30">
          <cell r="B30">
            <v>507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</row>
        <row r="31">
          <cell r="B31">
            <v>510</v>
          </cell>
          <cell r="C31" t="str">
            <v>TALL</v>
          </cell>
          <cell r="D31">
            <v>11.4</v>
          </cell>
          <cell r="E31" t="str">
            <v>Strat</v>
          </cell>
          <cell r="F31" t="str">
            <v>CR3</v>
          </cell>
          <cell r="G31" t="str">
            <v>Base</v>
          </cell>
          <cell r="H31">
            <v>0</v>
          </cell>
          <cell r="I31">
            <v>0</v>
          </cell>
          <cell r="J31">
            <v>0</v>
          </cell>
          <cell r="K31">
            <v>8208</v>
          </cell>
          <cell r="L31">
            <v>8482</v>
          </cell>
          <cell r="M31">
            <v>8208</v>
          </cell>
          <cell r="N31">
            <v>24898</v>
          </cell>
          <cell r="P31">
            <v>8482</v>
          </cell>
          <cell r="Q31">
            <v>8482</v>
          </cell>
          <cell r="R31">
            <v>7661</v>
          </cell>
          <cell r="S31">
            <v>8482</v>
          </cell>
          <cell r="T31">
            <v>8208</v>
          </cell>
          <cell r="U31">
            <v>8482</v>
          </cell>
          <cell r="V31">
            <v>8208</v>
          </cell>
          <cell r="W31">
            <v>8482</v>
          </cell>
          <cell r="X31">
            <v>8482</v>
          </cell>
          <cell r="Y31">
            <v>8208</v>
          </cell>
          <cell r="Z31">
            <v>8482</v>
          </cell>
          <cell r="AA31">
            <v>8208</v>
          </cell>
          <cell r="AB31">
            <v>99867</v>
          </cell>
          <cell r="AU31">
            <v>74838649.10482803</v>
          </cell>
          <cell r="AV31">
            <v>59013006.791170739</v>
          </cell>
          <cell r="AW31">
            <v>70479376.139466733</v>
          </cell>
          <cell r="AZ31" t="e">
            <v>#REF!</v>
          </cell>
          <cell r="BA31" t="e">
            <v>#REF!</v>
          </cell>
          <cell r="BB31" t="e">
            <v>#REF!</v>
          </cell>
          <cell r="BC31" t="e">
            <v>#REF!</v>
          </cell>
          <cell r="BD31" t="e">
            <v>#REF!</v>
          </cell>
          <cell r="BE31" t="e">
            <v>#REF!</v>
          </cell>
          <cell r="BF31" t="e">
            <v>#REF!</v>
          </cell>
          <cell r="BG31" t="e">
            <v>#REF!</v>
          </cell>
          <cell r="BH31" t="e">
            <v>#REF!</v>
          </cell>
          <cell r="BI31" t="e">
            <v>#REF!</v>
          </cell>
          <cell r="BJ31" t="e">
            <v>#REF!</v>
          </cell>
          <cell r="BK31" t="e">
            <v>#REF!</v>
          </cell>
          <cell r="BZ31">
            <v>0</v>
          </cell>
          <cell r="CA31">
            <v>0</v>
          </cell>
          <cell r="CB31">
            <v>0</v>
          </cell>
          <cell r="CC31">
            <v>614275631852.42847</v>
          </cell>
          <cell r="CD31">
            <v>500548323602.71021</v>
          </cell>
          <cell r="CE31">
            <v>578494719352.74292</v>
          </cell>
          <cell r="CF31">
            <v>1693318674807.8816</v>
          </cell>
          <cell r="CH31" t="e">
            <v>#REF!</v>
          </cell>
          <cell r="CI31" t="e">
            <v>#REF!</v>
          </cell>
          <cell r="CJ31" t="e">
            <v>#REF!</v>
          </cell>
          <cell r="CK31" t="e">
            <v>#REF!</v>
          </cell>
          <cell r="CL31" t="e">
            <v>#REF!</v>
          </cell>
          <cell r="CM31" t="e">
            <v>#REF!</v>
          </cell>
          <cell r="CN31" t="e">
            <v>#REF!</v>
          </cell>
          <cell r="CO31" t="e">
            <v>#REF!</v>
          </cell>
          <cell r="CP31" t="e">
            <v>#REF!</v>
          </cell>
          <cell r="CQ31" t="e">
            <v>#REF!</v>
          </cell>
          <cell r="CR31" t="e">
            <v>#REF!</v>
          </cell>
          <cell r="CS31" t="e">
            <v>#REF!</v>
          </cell>
          <cell r="CT31" t="e">
            <v>#REF!</v>
          </cell>
        </row>
        <row r="32">
          <cell r="B32">
            <v>512</v>
          </cell>
          <cell r="C32" t="str">
            <v>HMST-B</v>
          </cell>
          <cell r="D32" t="str">
            <v>14 MW</v>
          </cell>
          <cell r="E32" t="str">
            <v>Strat</v>
          </cell>
          <cell r="F32" t="str">
            <v>98 Strat</v>
          </cell>
          <cell r="G32" t="str">
            <v>Base</v>
          </cell>
          <cell r="H32">
            <v>0</v>
          </cell>
          <cell r="I32">
            <v>0</v>
          </cell>
          <cell r="J32">
            <v>0</v>
          </cell>
          <cell r="K32">
            <v>11000</v>
          </cell>
          <cell r="L32">
            <v>10500</v>
          </cell>
          <cell r="M32">
            <v>10000</v>
          </cell>
          <cell r="N32">
            <v>31500</v>
          </cell>
          <cell r="P32">
            <v>11000</v>
          </cell>
          <cell r="Q32">
            <v>12600</v>
          </cell>
          <cell r="R32">
            <v>12600</v>
          </cell>
          <cell r="S32">
            <v>12600</v>
          </cell>
          <cell r="T32">
            <v>12600</v>
          </cell>
          <cell r="U32">
            <v>12600</v>
          </cell>
          <cell r="V32">
            <v>12600</v>
          </cell>
          <cell r="W32">
            <v>12600</v>
          </cell>
          <cell r="X32">
            <v>12600</v>
          </cell>
          <cell r="Y32">
            <v>12600</v>
          </cell>
          <cell r="Z32">
            <v>12600</v>
          </cell>
          <cell r="AA32">
            <v>12600</v>
          </cell>
          <cell r="AB32">
            <v>149600</v>
          </cell>
          <cell r="AU32">
            <v>2945278</v>
          </cell>
          <cell r="AV32">
            <v>2925032</v>
          </cell>
          <cell r="AW32">
            <v>2943460</v>
          </cell>
          <cell r="AZ32">
            <v>69.009027162296022</v>
          </cell>
          <cell r="BA32">
            <v>70.318827238625644</v>
          </cell>
          <cell r="BB32">
            <v>70.411773439790949</v>
          </cell>
          <cell r="BC32">
            <v>64.804083805417903</v>
          </cell>
          <cell r="BD32">
            <v>62.861566337620175</v>
          </cell>
          <cell r="BE32">
            <v>63.728126389396479</v>
          </cell>
          <cell r="BF32">
            <v>66.411383922058349</v>
          </cell>
          <cell r="BG32">
            <v>70.026173449669457</v>
          </cell>
          <cell r="BH32">
            <v>73.412566785361733</v>
          </cell>
          <cell r="BI32">
            <v>75.623706586973285</v>
          </cell>
          <cell r="BJ32">
            <v>72.547048885575563</v>
          </cell>
          <cell r="BK32">
            <v>71.716736144877586</v>
          </cell>
          <cell r="BZ32">
            <v>0</v>
          </cell>
          <cell r="CA32">
            <v>0</v>
          </cell>
          <cell r="CB32">
            <v>0</v>
          </cell>
          <cell r="CC32">
            <v>32398058000</v>
          </cell>
          <cell r="CD32">
            <v>30712836000</v>
          </cell>
          <cell r="CE32">
            <v>29434600000</v>
          </cell>
          <cell r="CF32">
            <v>92545494000</v>
          </cell>
          <cell r="CH32">
            <v>759099.29878525622</v>
          </cell>
          <cell r="CI32">
            <v>886017.22320668306</v>
          </cell>
          <cell r="CJ32">
            <v>887188.3453413659</v>
          </cell>
          <cell r="CK32">
            <v>816531.45594826562</v>
          </cell>
          <cell r="CL32">
            <v>792055.73585401417</v>
          </cell>
          <cell r="CM32">
            <v>802974.39250639558</v>
          </cell>
          <cell r="CN32">
            <v>836783.43741793523</v>
          </cell>
          <cell r="CO32">
            <v>882329.78546583513</v>
          </cell>
          <cell r="CP32">
            <v>924998.3414955578</v>
          </cell>
          <cell r="CQ32">
            <v>952858.70299586339</v>
          </cell>
          <cell r="CR32">
            <v>914092.81595825206</v>
          </cell>
          <cell r="CS32">
            <v>903630.87542545761</v>
          </cell>
          <cell r="CT32">
            <v>10358560.410400882</v>
          </cell>
        </row>
        <row r="33">
          <cell r="B33" t="str">
            <v>515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</row>
        <row r="34">
          <cell r="B34">
            <v>514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</row>
        <row r="35">
          <cell r="B35">
            <v>516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</row>
        <row r="36">
          <cell r="B36">
            <v>518</v>
          </cell>
          <cell r="C36" t="str">
            <v>TECO</v>
          </cell>
          <cell r="D36" t="str">
            <v>50 MW MM</v>
          </cell>
          <cell r="E36" t="str">
            <v>Strat</v>
          </cell>
          <cell r="F36" t="str">
            <v>02 Strat</v>
          </cell>
          <cell r="G36" t="str">
            <v>Base</v>
          </cell>
          <cell r="H36">
            <v>0</v>
          </cell>
          <cell r="I36">
            <v>0</v>
          </cell>
          <cell r="J36">
            <v>0</v>
          </cell>
          <cell r="K36">
            <v>35963</v>
          </cell>
          <cell r="L36">
            <v>32000</v>
          </cell>
          <cell r="M36">
            <v>28000</v>
          </cell>
          <cell r="N36">
            <v>95963</v>
          </cell>
          <cell r="P36">
            <v>31000</v>
          </cell>
          <cell r="Q36">
            <v>35914</v>
          </cell>
          <cell r="R36">
            <v>30711</v>
          </cell>
          <cell r="S36">
            <v>35797</v>
          </cell>
          <cell r="T36">
            <v>34920</v>
          </cell>
          <cell r="U36">
            <v>36084</v>
          </cell>
          <cell r="V36">
            <v>34920</v>
          </cell>
          <cell r="W36">
            <v>36084</v>
          </cell>
          <cell r="X36">
            <v>36084</v>
          </cell>
          <cell r="Y36">
            <v>34920</v>
          </cell>
          <cell r="Z36">
            <v>36084</v>
          </cell>
          <cell r="AA36">
            <v>34920</v>
          </cell>
          <cell r="AB36">
            <v>417438</v>
          </cell>
          <cell r="AU36">
            <v>0</v>
          </cell>
          <cell r="AV36">
            <v>408083</v>
          </cell>
          <cell r="AW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13058656000</v>
          </cell>
          <cell r="CE36">
            <v>0</v>
          </cell>
          <cell r="CF36">
            <v>13058656000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</row>
        <row r="37">
          <cell r="B37">
            <v>558</v>
          </cell>
          <cell r="C37" t="str">
            <v>WINT PK</v>
          </cell>
          <cell r="E37" t="str">
            <v>Avg</v>
          </cell>
          <cell r="H37">
            <v>0</v>
          </cell>
          <cell r="I37">
            <v>0</v>
          </cell>
          <cell r="J37">
            <v>0</v>
          </cell>
          <cell r="K37">
            <v>45000</v>
          </cell>
          <cell r="L37">
            <v>40000</v>
          </cell>
          <cell r="M37">
            <v>33000</v>
          </cell>
          <cell r="N37">
            <v>118000</v>
          </cell>
          <cell r="P37">
            <v>34300</v>
          </cell>
          <cell r="Q37">
            <v>33800</v>
          </cell>
          <cell r="R37">
            <v>31800</v>
          </cell>
          <cell r="S37">
            <v>33000</v>
          </cell>
          <cell r="T37">
            <v>37000</v>
          </cell>
          <cell r="U37">
            <v>42200</v>
          </cell>
          <cell r="V37">
            <v>44000</v>
          </cell>
          <cell r="W37">
            <v>47000</v>
          </cell>
          <cell r="X37">
            <v>52000</v>
          </cell>
          <cell r="Y37">
            <v>45200</v>
          </cell>
          <cell r="Z37">
            <v>40200</v>
          </cell>
          <cell r="AA37">
            <v>33500</v>
          </cell>
          <cell r="AB37">
            <v>474000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</row>
        <row r="38">
          <cell r="B38">
            <v>559</v>
          </cell>
          <cell r="C38" t="str">
            <v>HMST-I</v>
          </cell>
          <cell r="E38" t="str">
            <v>Strat</v>
          </cell>
          <cell r="F38" t="str">
            <v>02 Strat</v>
          </cell>
          <cell r="G38" t="str">
            <v>Interm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5256</v>
          </cell>
          <cell r="R38">
            <v>3528</v>
          </cell>
          <cell r="S38">
            <v>5033</v>
          </cell>
          <cell r="T38">
            <v>4032</v>
          </cell>
          <cell r="U38">
            <v>4810</v>
          </cell>
          <cell r="V38">
            <v>4464</v>
          </cell>
          <cell r="W38">
            <v>5256</v>
          </cell>
          <cell r="X38">
            <v>5256</v>
          </cell>
          <cell r="Y38">
            <v>4680</v>
          </cell>
          <cell r="Z38">
            <v>5033</v>
          </cell>
          <cell r="AA38">
            <v>4032</v>
          </cell>
          <cell r="AB38">
            <v>51380</v>
          </cell>
          <cell r="AU38">
            <v>0</v>
          </cell>
          <cell r="AV38">
            <v>0</v>
          </cell>
          <cell r="AW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</row>
        <row r="40">
          <cell r="A40" t="str">
            <v>Total Wholesale Sales</v>
          </cell>
          <cell r="H40">
            <v>0</v>
          </cell>
          <cell r="I40">
            <v>0</v>
          </cell>
          <cell r="J40">
            <v>0</v>
          </cell>
          <cell r="K40">
            <v>397329</v>
          </cell>
          <cell r="L40">
            <v>333481</v>
          </cell>
          <cell r="M40">
            <v>252744</v>
          </cell>
          <cell r="N40">
            <v>983554</v>
          </cell>
          <cell r="P40">
            <v>297650</v>
          </cell>
          <cell r="Q40">
            <v>303922</v>
          </cell>
          <cell r="R40">
            <v>276697</v>
          </cell>
          <cell r="S40">
            <v>337563</v>
          </cell>
          <cell r="T40">
            <v>355883</v>
          </cell>
          <cell r="U40">
            <v>391308</v>
          </cell>
          <cell r="V40">
            <v>401769</v>
          </cell>
          <cell r="W40">
            <v>450307</v>
          </cell>
          <cell r="X40">
            <v>469741</v>
          </cell>
          <cell r="Y40">
            <v>439965</v>
          </cell>
          <cell r="Z40">
            <v>376709</v>
          </cell>
          <cell r="AA40">
            <v>278518</v>
          </cell>
          <cell r="AB40">
            <v>4380032</v>
          </cell>
          <cell r="BZ40">
            <v>0</v>
          </cell>
          <cell r="CA40">
            <v>0</v>
          </cell>
          <cell r="CB40">
            <v>0</v>
          </cell>
          <cell r="CC40" t="e">
            <v>#DIV/0!</v>
          </cell>
          <cell r="CD40">
            <v>563500619449.07373</v>
          </cell>
          <cell r="CE40" t="e">
            <v>#DIV/0!</v>
          </cell>
          <cell r="CF40" t="e">
            <v>#DIV/0!</v>
          </cell>
          <cell r="CH40" t="e">
            <v>#REF!</v>
          </cell>
          <cell r="CI40" t="e">
            <v>#REF!</v>
          </cell>
          <cell r="CJ40" t="e">
            <v>#REF!</v>
          </cell>
          <cell r="CK40" t="e">
            <v>#REF!</v>
          </cell>
          <cell r="CL40" t="e">
            <v>#REF!</v>
          </cell>
          <cell r="CM40" t="e">
            <v>#REF!</v>
          </cell>
          <cell r="CN40" t="e">
            <v>#REF!</v>
          </cell>
          <cell r="CO40" t="e">
            <v>#REF!</v>
          </cell>
          <cell r="CP40" t="e">
            <v>#REF!</v>
          </cell>
          <cell r="CQ40" t="e">
            <v>#REF!</v>
          </cell>
          <cell r="CR40" t="e">
            <v>#REF!</v>
          </cell>
          <cell r="CS40" t="e">
            <v>#REF!</v>
          </cell>
          <cell r="CT40" t="e">
            <v>#REF!</v>
          </cell>
        </row>
        <row r="41">
          <cell r="A41" t="str">
            <v>Total Stratified Sales</v>
          </cell>
          <cell r="E41" t="str">
            <v>Strat</v>
          </cell>
          <cell r="H41">
            <v>0</v>
          </cell>
          <cell r="I41">
            <v>0</v>
          </cell>
          <cell r="J41">
            <v>0</v>
          </cell>
          <cell r="K41">
            <v>262244</v>
          </cell>
          <cell r="L41">
            <v>215584</v>
          </cell>
          <cell r="M41">
            <v>152701</v>
          </cell>
          <cell r="N41">
            <v>630529</v>
          </cell>
          <cell r="P41">
            <v>195318</v>
          </cell>
          <cell r="Q41">
            <v>201876</v>
          </cell>
          <cell r="R41">
            <v>181112</v>
          </cell>
          <cell r="S41">
            <v>242918</v>
          </cell>
          <cell r="T41">
            <v>255008</v>
          </cell>
          <cell r="U41">
            <v>272928</v>
          </cell>
          <cell r="V41">
            <v>274568</v>
          </cell>
          <cell r="W41">
            <v>314901</v>
          </cell>
          <cell r="X41">
            <v>324344</v>
          </cell>
          <cell r="Y41">
            <v>307430</v>
          </cell>
          <cell r="Z41">
            <v>258931</v>
          </cell>
          <cell r="AA41">
            <v>179008</v>
          </cell>
          <cell r="AB41">
            <v>3008342</v>
          </cell>
        </row>
        <row r="42">
          <cell r="A42" t="str">
            <v>Total Average Cost Sales</v>
          </cell>
          <cell r="E42" t="str">
            <v>Avg</v>
          </cell>
          <cell r="H42">
            <v>0</v>
          </cell>
          <cell r="I42">
            <v>0</v>
          </cell>
          <cell r="J42">
            <v>0</v>
          </cell>
          <cell r="K42">
            <v>135085</v>
          </cell>
          <cell r="L42">
            <v>117897</v>
          </cell>
          <cell r="M42">
            <v>100043</v>
          </cell>
          <cell r="N42">
            <v>353025</v>
          </cell>
          <cell r="P42">
            <v>102332</v>
          </cell>
          <cell r="Q42">
            <v>102046</v>
          </cell>
          <cell r="R42">
            <v>95585</v>
          </cell>
          <cell r="S42">
            <v>94645</v>
          </cell>
          <cell r="T42">
            <v>100875</v>
          </cell>
          <cell r="U42">
            <v>118380</v>
          </cell>
          <cell r="V42">
            <v>127201</v>
          </cell>
          <cell r="W42">
            <v>135406</v>
          </cell>
          <cell r="X42">
            <v>145397</v>
          </cell>
          <cell r="Y42">
            <v>132535</v>
          </cell>
          <cell r="Z42">
            <v>117778</v>
          </cell>
          <cell r="AA42">
            <v>99510</v>
          </cell>
          <cell r="AB42">
            <v>1371690</v>
          </cell>
        </row>
        <row r="43">
          <cell r="A43" t="str">
            <v>Retail Sales</v>
          </cell>
          <cell r="H43">
            <v>0</v>
          </cell>
          <cell r="I43">
            <v>0</v>
          </cell>
          <cell r="J43">
            <v>0</v>
          </cell>
          <cell r="K43">
            <v>3499387</v>
          </cell>
          <cell r="L43">
            <v>3089034</v>
          </cell>
          <cell r="M43">
            <v>3025370</v>
          </cell>
          <cell r="N43">
            <v>9613791</v>
          </cell>
          <cell r="P43">
            <v>3231882</v>
          </cell>
          <cell r="Q43">
            <v>3034034</v>
          </cell>
          <cell r="R43">
            <v>2870255</v>
          </cell>
          <cell r="S43">
            <v>2928857</v>
          </cell>
          <cell r="T43">
            <v>3141414</v>
          </cell>
          <cell r="U43">
            <v>3693724</v>
          </cell>
          <cell r="V43">
            <v>3944541</v>
          </cell>
          <cell r="W43">
            <v>4077902</v>
          </cell>
          <cell r="X43">
            <v>4046624</v>
          </cell>
          <cell r="Y43">
            <v>3589286</v>
          </cell>
          <cell r="Z43">
            <v>3166493</v>
          </cell>
          <cell r="AA43">
            <v>3105212</v>
          </cell>
          <cell r="AB43">
            <v>40830224</v>
          </cell>
        </row>
        <row r="44">
          <cell r="A44" t="str">
            <v>Total Sales</v>
          </cell>
          <cell r="H44">
            <v>0</v>
          </cell>
          <cell r="I44">
            <v>0</v>
          </cell>
          <cell r="J44">
            <v>0</v>
          </cell>
          <cell r="K44">
            <v>3896716</v>
          </cell>
          <cell r="L44">
            <v>3422515</v>
          </cell>
          <cell r="M44">
            <v>3278114</v>
          </cell>
          <cell r="N44">
            <v>10597345</v>
          </cell>
          <cell r="P44">
            <v>3529532</v>
          </cell>
          <cell r="Q44">
            <v>3337956</v>
          </cell>
          <cell r="R44">
            <v>3146952</v>
          </cell>
          <cell r="S44">
            <v>3266420</v>
          </cell>
          <cell r="T44">
            <v>3497297</v>
          </cell>
          <cell r="U44">
            <v>4085032</v>
          </cell>
          <cell r="V44">
            <v>4346310</v>
          </cell>
          <cell r="W44">
            <v>4528209</v>
          </cell>
          <cell r="X44">
            <v>4516365</v>
          </cell>
          <cell r="Y44">
            <v>4029251</v>
          </cell>
          <cell r="Z44">
            <v>3543202</v>
          </cell>
          <cell r="AA44">
            <v>3383730</v>
          </cell>
          <cell r="AB44">
            <v>45210256</v>
          </cell>
        </row>
        <row r="46">
          <cell r="A46" t="str">
            <v>Retail % to Total Avg Cost</v>
          </cell>
          <cell r="H46" t="e">
            <v>#DIV/0!</v>
          </cell>
          <cell r="I46" t="e">
            <v>#DIV/0!</v>
          </cell>
          <cell r="J46" t="e">
            <v>#DIV/0!</v>
          </cell>
          <cell r="K46">
            <v>0.96283229035744389</v>
          </cell>
          <cell r="L46">
            <v>0.9632368142626081</v>
          </cell>
          <cell r="M46">
            <v>0.96799047037943464</v>
          </cell>
          <cell r="N46">
            <v>0.96457996214638653</v>
          </cell>
          <cell r="P46">
            <v>0.96930850869200358</v>
          </cell>
          <cell r="Q46">
            <v>0.96746065151399196</v>
          </cell>
          <cell r="R46">
            <v>0.96777135651282609</v>
          </cell>
          <cell r="S46">
            <v>0.96869689518975022</v>
          </cell>
          <cell r="T46">
            <v>0.96888772098970821</v>
          </cell>
          <cell r="U46">
            <v>0.96894628268273897</v>
          </cell>
          <cell r="V46">
            <v>0.96876005405057586</v>
          </cell>
          <cell r="W46">
            <v>0.96786230676703433</v>
          </cell>
          <cell r="X46">
            <v>0.96531577489712006</v>
          </cell>
          <cell r="Y46">
            <v>0.9643897436228126</v>
          </cell>
          <cell r="Z46">
            <v>0.96413876930375109</v>
          </cell>
          <cell r="AA46">
            <v>0.96894894471345716</v>
          </cell>
          <cell r="AB46">
            <v>0.96749697181980898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Lost Revenues"/>
      <sheetName val="ECCR Rate Impact(2009 TYSP)"/>
      <sheetName val="ECCR Rate Impact(e-RIM)"/>
      <sheetName val="ECCR Rate Impact(e-TRC+Top Res)"/>
      <sheetName val="Lost mWh"/>
      <sheetName val="Costs"/>
      <sheetName val="Depr Calc"/>
      <sheetName val="Return Calc"/>
      <sheetName val="PEF Electric Revenue Summary"/>
      <sheetName val="PEF Energy Conservation Clause "/>
      <sheetName val="Scenari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9">
          <cell r="P129">
            <v>3820863</v>
          </cell>
        </row>
      </sheetData>
      <sheetData sheetId="8"/>
      <sheetData sheetId="9">
        <row r="109">
          <cell r="C109">
            <v>127.873124688074</v>
          </cell>
        </row>
      </sheetData>
      <sheetData sheetId="10">
        <row r="21">
          <cell r="C21">
            <v>80699507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BR39"/>
  <sheetViews>
    <sheetView workbookViewId="0">
      <pane xSplit="3" ySplit="6" topLeftCell="D7" activePane="bottomRight" state="frozen"/>
      <selection activeCell="D11" sqref="D11"/>
      <selection pane="topRight" activeCell="D11" sqref="D11"/>
      <selection pane="bottomLeft" activeCell="D11" sqref="D11"/>
      <selection pane="bottomRight" activeCell="C1" sqref="C1"/>
    </sheetView>
  </sheetViews>
  <sheetFormatPr defaultColWidth="9.21875" defaultRowHeight="10.199999999999999"/>
  <cols>
    <col min="1" max="1" width="5.5546875" style="23" customWidth="1"/>
    <col min="2" max="2" width="29" style="22" bestFit="1" customWidth="1"/>
    <col min="3" max="3" width="46" style="23" customWidth="1"/>
    <col min="4" max="4" width="10.21875" style="23" bestFit="1" customWidth="1"/>
    <col min="5" max="9" width="11.77734375" style="23" customWidth="1"/>
    <col min="10" max="13" width="12.77734375" style="23" customWidth="1"/>
    <col min="14" max="14" width="12.77734375" style="23" bestFit="1" customWidth="1"/>
    <col min="15" max="70" width="9.21875" style="5"/>
    <col min="71" max="16384" width="9.21875" style="23"/>
  </cols>
  <sheetData>
    <row r="1" spans="1:70">
      <c r="A1" s="21" t="s">
        <v>215</v>
      </c>
      <c r="C1" s="86" t="s">
        <v>313</v>
      </c>
      <c r="D1" s="86" t="s">
        <v>311</v>
      </c>
    </row>
    <row r="2" spans="1:70">
      <c r="A2" s="21" t="s">
        <v>216</v>
      </c>
      <c r="C2" s="87"/>
      <c r="D2" s="87"/>
    </row>
    <row r="3" spans="1:70">
      <c r="A3" s="45"/>
    </row>
    <row r="4" spans="1:70">
      <c r="A4" s="21"/>
    </row>
    <row r="5" spans="1:70" ht="15" customHeight="1">
      <c r="A5" s="293" t="s">
        <v>292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5"/>
    </row>
    <row r="6" spans="1:70" ht="15" customHeight="1">
      <c r="A6" s="296"/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8"/>
    </row>
    <row r="7" spans="1:70">
      <c r="A7" s="24"/>
      <c r="B7" s="2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8"/>
    </row>
    <row r="8" spans="1:70">
      <c r="A8" s="24"/>
      <c r="B8" s="3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38"/>
    </row>
    <row r="9" spans="1:70" ht="18">
      <c r="A9" s="35"/>
      <c r="B9" s="74" t="s">
        <v>305</v>
      </c>
      <c r="C9" s="36"/>
      <c r="D9" s="37">
        <v>2010</v>
      </c>
      <c r="E9" s="37">
        <v>2011</v>
      </c>
      <c r="F9" s="37">
        <v>2012</v>
      </c>
      <c r="G9" s="37">
        <v>2013</v>
      </c>
      <c r="H9" s="37">
        <v>2014</v>
      </c>
      <c r="I9" s="37">
        <v>2015</v>
      </c>
      <c r="J9" s="37">
        <v>2016</v>
      </c>
      <c r="K9" s="37">
        <v>2017</v>
      </c>
      <c r="L9" s="37">
        <v>2018</v>
      </c>
      <c r="M9" s="37">
        <v>2019</v>
      </c>
      <c r="N9" s="39" t="s">
        <v>291</v>
      </c>
    </row>
    <row r="10" spans="1:70" s="27" customFormat="1">
      <c r="A10" s="25"/>
      <c r="B10" s="26"/>
      <c r="C10" s="26" t="s">
        <v>297</v>
      </c>
      <c r="N10" s="40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</row>
    <row r="11" spans="1:70" s="5" customFormat="1">
      <c r="A11" s="28"/>
      <c r="B11" s="20"/>
      <c r="C11" s="5" t="s">
        <v>279</v>
      </c>
      <c r="D11" s="29">
        <f ca="1">'Lost Revenues (PEF)'!C35</f>
        <v>4250048.2115219822</v>
      </c>
      <c r="E11" s="29">
        <f ca="1">'Lost Revenues (PEF)'!D35</f>
        <v>9231491.054880118</v>
      </c>
      <c r="F11" s="29">
        <f ca="1">'Lost Revenues (PEF)'!E35</f>
        <v>15180236.547293846</v>
      </c>
      <c r="G11" s="29">
        <f ca="1">'Lost Revenues (PEF)'!F35</f>
        <v>22028586.363085676</v>
      </c>
      <c r="H11" s="29">
        <f ca="1">'Lost Revenues (PEF)'!G35</f>
        <v>29577618.078182228</v>
      </c>
      <c r="I11" s="29">
        <f ca="1">'Lost Revenues (PEF)'!H35</f>
        <v>40812676.229348287</v>
      </c>
      <c r="J11" s="29">
        <f ca="1">'Lost Revenues (PEF)'!I35</f>
        <v>55385993.319599964</v>
      </c>
      <c r="K11" s="29">
        <f ca="1">'Lost Revenues (PEF)'!J35</f>
        <v>72439462.149097398</v>
      </c>
      <c r="L11" s="29">
        <f ca="1">'Lost Revenues (PEF)'!K35</f>
        <v>93168172.91026175</v>
      </c>
      <c r="M11" s="29">
        <f ca="1">'Lost Revenues (PEF)'!L35</f>
        <v>115904950.33616175</v>
      </c>
      <c r="N11" s="41">
        <f ca="1">'Lost Revenues (PEF)'!M35</f>
        <v>45797923.519943304</v>
      </c>
    </row>
    <row r="12" spans="1:70" s="5" customFormat="1">
      <c r="A12" s="28"/>
      <c r="B12" s="20"/>
      <c r="C12" s="44" t="s">
        <v>295</v>
      </c>
      <c r="D12" s="29">
        <f ca="1">'Lost Revenues (PEF)'!C36</f>
        <v>630685.13555798202</v>
      </c>
      <c r="E12" s="29">
        <f ca="1">'Lost Revenues (PEF)'!D36</f>
        <v>1329495.9707383213</v>
      </c>
      <c r="F12" s="29">
        <f ca="1">'Lost Revenues (PEF)'!E36</f>
        <v>2246106.7780869906</v>
      </c>
      <c r="G12" s="29">
        <f ca="1">'Lost Revenues (PEF)'!F36</f>
        <v>3257636.6781898062</v>
      </c>
      <c r="H12" s="29">
        <f ca="1">'Lost Revenues (PEF)'!G36</f>
        <v>4565165.0083094696</v>
      </c>
      <c r="I12" s="29">
        <f ca="1">'Lost Revenues (PEF)'!H36</f>
        <v>6078276.1145223603</v>
      </c>
      <c r="J12" s="29">
        <f ca="1">'Lost Revenues (PEF)'!I36</f>
        <v>7762336.7915489078</v>
      </c>
      <c r="K12" s="29">
        <f ca="1">'Lost Revenues (PEF)'!J36</f>
        <v>9657453.9290189501</v>
      </c>
      <c r="L12" s="29">
        <f ca="1">'Lost Revenues (PEF)'!K36</f>
        <v>11645152.845649226</v>
      </c>
      <c r="M12" s="29">
        <f ca="1">'Lost Revenues (PEF)'!L36</f>
        <v>13662283.38159922</v>
      </c>
      <c r="N12" s="41">
        <f ca="1">'Lost Revenues (PEF)'!M36</f>
        <v>6083459.2633221233</v>
      </c>
    </row>
    <row r="13" spans="1:70" s="5" customFormat="1" ht="10.8" thickBot="1">
      <c r="A13" s="28"/>
      <c r="B13" s="20"/>
      <c r="C13" s="5" t="s">
        <v>296</v>
      </c>
      <c r="D13" s="30">
        <f ca="1">SUM(D11:D12)</f>
        <v>4880733.3470799644</v>
      </c>
      <c r="E13" s="30">
        <f t="shared" ref="E13:N13" ca="1" si="0">SUM(E11:E12)</f>
        <v>10560987.02561844</v>
      </c>
      <c r="F13" s="30">
        <f t="shared" ca="1" si="0"/>
        <v>17426343.325380836</v>
      </c>
      <c r="G13" s="30">
        <f t="shared" ca="1" si="0"/>
        <v>25286223.041275483</v>
      </c>
      <c r="H13" s="30">
        <f t="shared" ca="1" si="0"/>
        <v>34142783.086491697</v>
      </c>
      <c r="I13" s="30">
        <f t="shared" ca="1" si="0"/>
        <v>46890952.343870647</v>
      </c>
      <c r="J13" s="30">
        <f t="shared" ca="1" si="0"/>
        <v>63148330.111148871</v>
      </c>
      <c r="K13" s="30">
        <f t="shared" ca="1" si="0"/>
        <v>82096916.078116342</v>
      </c>
      <c r="L13" s="30">
        <f t="shared" ca="1" si="0"/>
        <v>104813325.75591098</v>
      </c>
      <c r="M13" s="30">
        <f t="shared" ca="1" si="0"/>
        <v>129567233.71776097</v>
      </c>
      <c r="N13" s="42">
        <f t="shared" ca="1" si="0"/>
        <v>51881382.783265427</v>
      </c>
    </row>
    <row r="14" spans="1:70" s="5" customFormat="1" ht="10.8" thickTop="1">
      <c r="A14" s="28"/>
      <c r="B14" s="20"/>
      <c r="N14" s="38"/>
    </row>
    <row r="15" spans="1:70" s="5" customFormat="1">
      <c r="A15" s="28"/>
      <c r="B15" s="20"/>
      <c r="C15" s="20" t="s">
        <v>300</v>
      </c>
      <c r="N15" s="38"/>
      <c r="P15" s="46"/>
    </row>
    <row r="16" spans="1:70" s="61" customFormat="1">
      <c r="A16" s="59"/>
      <c r="B16" s="60"/>
      <c r="C16" s="61" t="s">
        <v>279</v>
      </c>
      <c r="D16" s="31">
        <f ca="1">'ECCR Rate Impact(PEF)'!BE13/100*1200</f>
        <v>6.3840000000000003</v>
      </c>
      <c r="E16" s="31">
        <f ca="1">'ECCR Rate Impact(PEF)'!BH13/100*1200</f>
        <v>7.056</v>
      </c>
      <c r="F16" s="31">
        <f ca="1">'ECCR Rate Impact(PEF)'!BK13/100*1200</f>
        <v>8.532</v>
      </c>
      <c r="G16" s="31">
        <f ca="1">'ECCR Rate Impact(PEF)'!BN13/100*1200</f>
        <v>10.92</v>
      </c>
      <c r="H16" s="31">
        <f ca="1">'ECCR Rate Impact(PEF)'!BQ13/100*1200</f>
        <v>12.648000000000001</v>
      </c>
      <c r="I16" s="31">
        <f ca="1">'ECCR Rate Impact(PEF)'!BT13/100*1200</f>
        <v>17.664000000000001</v>
      </c>
      <c r="J16" s="31">
        <f ca="1">'ECCR Rate Impact(PEF)'!BW13/100*1200</f>
        <v>21.011999999999997</v>
      </c>
      <c r="K16" s="31">
        <f ca="1">'ECCR Rate Impact(PEF)'!BZ13/100*1200</f>
        <v>24.971999999999998</v>
      </c>
      <c r="L16" s="31">
        <f ca="1">'ECCR Rate Impact(PEF)'!CC13/100*1200</f>
        <v>28.044000000000004</v>
      </c>
      <c r="M16" s="31">
        <f ca="1">'ECCR Rate Impact(PEF)'!CF13/100*1200</f>
        <v>30.167999999999999</v>
      </c>
      <c r="N16" s="43">
        <f ca="1">'ECCR Rate Impact(PEF)'!CH13/100*1200</f>
        <v>16.763999999999999</v>
      </c>
      <c r="P16" s="70"/>
    </row>
    <row r="17" spans="1:70" s="5" customFormat="1">
      <c r="A17" s="28"/>
      <c r="B17" s="20"/>
      <c r="C17" s="5" t="s">
        <v>280</v>
      </c>
      <c r="D17" s="31">
        <f ca="1">'ECCR Rate Impact(PEF)'!BE17/100*1200</f>
        <v>5.7480000000000002</v>
      </c>
      <c r="E17" s="31">
        <f ca="1">'ECCR Rate Impact(PEF)'!BH17/100*1200</f>
        <v>6.12</v>
      </c>
      <c r="F17" s="31">
        <f ca="1">'ECCR Rate Impact(PEF)'!BK17/100*1200</f>
        <v>7.3079999999999998</v>
      </c>
      <c r="G17" s="31">
        <f ca="1">'ECCR Rate Impact(PEF)'!BN17/100*1200</f>
        <v>9.048</v>
      </c>
      <c r="H17" s="31">
        <f ca="1">'ECCR Rate Impact(PEF)'!BQ17/100*1200</f>
        <v>10.247999999999999</v>
      </c>
      <c r="I17" s="31">
        <f ca="1">'ECCR Rate Impact(PEF)'!BT17/100*1200</f>
        <v>14.316000000000003</v>
      </c>
      <c r="J17" s="31">
        <f ca="1">'ECCR Rate Impact(PEF)'!BW17/100*1200</f>
        <v>17.255999999999997</v>
      </c>
      <c r="K17" s="31">
        <f ca="1">'ECCR Rate Impact(PEF)'!BZ17/100*1200</f>
        <v>20.495999999999999</v>
      </c>
      <c r="L17" s="31">
        <f ca="1">'ECCR Rate Impact(PEF)'!CC17/100*1200</f>
        <v>22.992000000000001</v>
      </c>
      <c r="M17" s="31">
        <f ca="1">'ECCR Rate Impact(PEF)'!CF17/100*1200</f>
        <v>24.635999999999999</v>
      </c>
      <c r="N17" s="43">
        <f ca="1">'ECCR Rate Impact(PEF)'!CH17/100*1200</f>
        <v>14.124000000000001</v>
      </c>
      <c r="P17" s="46"/>
    </row>
    <row r="18" spans="1:70" s="5" customFormat="1">
      <c r="A18" s="28"/>
      <c r="B18" s="20"/>
      <c r="C18" s="44" t="s">
        <v>211</v>
      </c>
      <c r="D18" s="31">
        <f ca="1">'ECCR Rate Impact(PEF)'!BE42/100*1200</f>
        <v>5.16</v>
      </c>
      <c r="E18" s="31">
        <f ca="1">'ECCR Rate Impact(PEF)'!BH42/100*1200</f>
        <v>5.4959999999999996</v>
      </c>
      <c r="F18" s="31">
        <f ca="1">'ECCR Rate Impact(PEF)'!BK42/100*1200</f>
        <v>6.5880000000000001</v>
      </c>
      <c r="G18" s="31">
        <f ca="1">'ECCR Rate Impact(PEF)'!BN42/100*1200</f>
        <v>8.1000000000000014</v>
      </c>
      <c r="H18" s="31">
        <f ca="1">'ECCR Rate Impact(PEF)'!BQ42/100*1200</f>
        <v>9.0839999999999996</v>
      </c>
      <c r="I18" s="31">
        <f ca="1">'ECCR Rate Impact(PEF)'!BT42/100*1200</f>
        <v>12.864000000000001</v>
      </c>
      <c r="J18" s="31">
        <f ca="1">'ECCR Rate Impact(PEF)'!BW42/100*1200</f>
        <v>15.755999999999998</v>
      </c>
      <c r="K18" s="31">
        <f ca="1">'ECCR Rate Impact(PEF)'!BZ42/100*1200</f>
        <v>18.96</v>
      </c>
      <c r="L18" s="31">
        <f ca="1">'ECCR Rate Impact(PEF)'!CC42/100*1200</f>
        <v>21.491999999999997</v>
      </c>
      <c r="M18" s="31">
        <f ca="1">'ECCR Rate Impact(PEF)'!CF42/100*1200</f>
        <v>23.184000000000001</v>
      </c>
      <c r="N18" s="43">
        <f ca="1">'ECCR Rate Impact(PEF)'!CH42/100*1200</f>
        <v>12.96</v>
      </c>
      <c r="P18" s="46"/>
    </row>
    <row r="19" spans="1:70" s="5" customFormat="1">
      <c r="A19" s="28"/>
      <c r="B19" s="20"/>
      <c r="C19" s="44" t="s">
        <v>293</v>
      </c>
      <c r="D19" s="31">
        <f ca="1">'ECCR Rate Impact(PEF)'!BE27/100*1200</f>
        <v>5.5560000000000009</v>
      </c>
      <c r="E19" s="31">
        <f ca="1">'ECCR Rate Impact(PEF)'!BH27/100*1200</f>
        <v>5.9160000000000004</v>
      </c>
      <c r="F19" s="31">
        <f ca="1">'ECCR Rate Impact(PEF)'!BK27/100*1200</f>
        <v>7.08</v>
      </c>
      <c r="G19" s="31">
        <f ca="1">'ECCR Rate Impact(PEF)'!BN27/100*1200</f>
        <v>8.7479999999999993</v>
      </c>
      <c r="H19" s="31">
        <f ca="1">'ECCR Rate Impact(PEF)'!BQ27/100*1200</f>
        <v>9.863999999999999</v>
      </c>
      <c r="I19" s="31">
        <f ca="1">'ECCR Rate Impact(PEF)'!BT27/100*1200</f>
        <v>13.86</v>
      </c>
      <c r="J19" s="31">
        <f ca="1">'ECCR Rate Impact(PEF)'!BW27/100*1200</f>
        <v>16.799999999999997</v>
      </c>
      <c r="K19" s="31">
        <f ca="1">'ECCR Rate Impact(PEF)'!BZ27/100*1200</f>
        <v>20.064</v>
      </c>
      <c r="L19" s="31">
        <f ca="1">'ECCR Rate Impact(PEF)'!CC27/100*1200</f>
        <v>22.596</v>
      </c>
      <c r="M19" s="31">
        <f ca="1">'ECCR Rate Impact(PEF)'!CF27/100*1200</f>
        <v>24.276000000000003</v>
      </c>
      <c r="N19" s="43">
        <f ca="1">'ECCR Rate Impact(PEF)'!CH27/100*1200</f>
        <v>13.788</v>
      </c>
      <c r="P19" s="46"/>
    </row>
    <row r="20" spans="1:70" s="56" customFormat="1" ht="17.399999999999999">
      <c r="O20" s="76"/>
      <c r="P20" s="69"/>
    </row>
    <row r="21" spans="1:70" ht="18">
      <c r="A21" s="35"/>
      <c r="B21" s="75" t="s">
        <v>306</v>
      </c>
      <c r="C21" s="36"/>
      <c r="D21" s="37">
        <v>2010</v>
      </c>
      <c r="E21" s="37">
        <v>2011</v>
      </c>
      <c r="F21" s="37">
        <v>2012</v>
      </c>
      <c r="G21" s="37">
        <v>2013</v>
      </c>
      <c r="H21" s="37">
        <v>2014</v>
      </c>
      <c r="I21" s="37">
        <v>2015</v>
      </c>
      <c r="J21" s="37">
        <v>2016</v>
      </c>
      <c r="K21" s="37">
        <v>2017</v>
      </c>
      <c r="L21" s="37">
        <v>2018</v>
      </c>
      <c r="M21" s="37">
        <v>2019</v>
      </c>
      <c r="N21" s="37" t="s">
        <v>291</v>
      </c>
      <c r="O21" s="28"/>
      <c r="P21" s="46"/>
    </row>
    <row r="22" spans="1:70" s="27" customFormat="1">
      <c r="A22" s="25"/>
      <c r="B22" s="26"/>
      <c r="C22" s="26" t="s">
        <v>297</v>
      </c>
      <c r="O22" s="28"/>
      <c r="P22" s="46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</row>
    <row r="23" spans="1:70" s="5" customFormat="1">
      <c r="A23" s="28"/>
      <c r="B23" s="20"/>
      <c r="C23" s="5" t="s">
        <v>279</v>
      </c>
      <c r="D23" s="29">
        <f ca="1">'Lost Revenues (PSC)'!C35</f>
        <v>10730328.934334813</v>
      </c>
      <c r="E23" s="29">
        <f ca="1">'Lost Revenues (PSC)'!D35</f>
        <v>21733278.310927812</v>
      </c>
      <c r="F23" s="29">
        <f ca="1">'Lost Revenues (PSC)'!E35</f>
        <v>33070119.298791368</v>
      </c>
      <c r="G23" s="29">
        <f ca="1">'Lost Revenues (PSC)'!F35</f>
        <v>44646971.24158828</v>
      </c>
      <c r="H23" s="29">
        <f ca="1">'Lost Revenues (PSC)'!G35</f>
        <v>56520904.289523579</v>
      </c>
      <c r="I23" s="29">
        <f ca="1">'Lost Revenues (PSC)'!H35</f>
        <v>69288480.984078705</v>
      </c>
      <c r="J23" s="29">
        <f ca="1">'Lost Revenues (PSC)'!I35</f>
        <v>81527623.935329586</v>
      </c>
      <c r="K23" s="29">
        <f ca="1">'Lost Revenues (PSC)'!J35</f>
        <v>93473998.80451715</v>
      </c>
      <c r="L23" s="29">
        <f ca="1">'Lost Revenues (PSC)'!K35</f>
        <v>104877508.82760115</v>
      </c>
      <c r="M23" s="29">
        <f ca="1">'Lost Revenues (PSC)'!L35</f>
        <v>115904950.33616172</v>
      </c>
      <c r="N23" s="29">
        <f ca="1">'Lost Revenues (PSC)'!M35</f>
        <v>63177416.496285424</v>
      </c>
      <c r="O23" s="28"/>
      <c r="P23" s="46"/>
    </row>
    <row r="24" spans="1:70" s="5" customFormat="1">
      <c r="A24" s="28"/>
      <c r="B24" s="20"/>
      <c r="C24" s="44" t="s">
        <v>295</v>
      </c>
      <c r="D24" s="29">
        <f ca="1">'Lost Revenues (PSC)'!C36</f>
        <v>801166.19445703889</v>
      </c>
      <c r="E24" s="29">
        <f ca="1">'Lost Revenues (PSC)'!D36</f>
        <v>1650574.8699488046</v>
      </c>
      <c r="F24" s="29">
        <f ca="1">'Lost Revenues (PSC)'!E36</f>
        <v>2755932.905302614</v>
      </c>
      <c r="G24" s="29">
        <f ca="1">'Lost Revenues (PSC)'!F36</f>
        <v>4050623.0413931059</v>
      </c>
      <c r="H24" s="29">
        <f ca="1">'Lost Revenues (PSC)'!G36</f>
        <v>5650826.8451368995</v>
      </c>
      <c r="I24" s="29">
        <f ca="1">'Lost Revenues (PSC)'!H36</f>
        <v>7538282.9456281122</v>
      </c>
      <c r="J24" s="29">
        <f ca="1">'Lost Revenues (PSC)'!I36</f>
        <v>9363611.0261744689</v>
      </c>
      <c r="K24" s="29">
        <f ca="1">'Lost Revenues (PSC)'!J36</f>
        <v>11149786.712605929</v>
      </c>
      <c r="L24" s="29">
        <f ca="1">'Lost Revenues (PSC)'!K36</f>
        <v>12596825.819955818</v>
      </c>
      <c r="M24" s="29">
        <f ca="1">'Lost Revenues (PSC)'!L36</f>
        <v>13662286.36085611</v>
      </c>
      <c r="N24" s="29">
        <f ca="1">'Lost Revenues (PSC)'!M36</f>
        <v>6921991.672145891</v>
      </c>
      <c r="O24" s="28"/>
      <c r="P24" s="46"/>
    </row>
    <row r="25" spans="1:70" s="5" customFormat="1" ht="10.8" thickBot="1">
      <c r="A25" s="28"/>
      <c r="B25" s="20"/>
      <c r="C25" s="5" t="s">
        <v>296</v>
      </c>
      <c r="D25" s="30">
        <f ca="1">SUM(D23:D24)</f>
        <v>11531495.128791852</v>
      </c>
      <c r="E25" s="30">
        <f t="shared" ref="E25:N25" ca="1" si="1">SUM(E23:E24)</f>
        <v>23383853.180876616</v>
      </c>
      <c r="F25" s="30">
        <f t="shared" ca="1" si="1"/>
        <v>35826052.204093978</v>
      </c>
      <c r="G25" s="30">
        <f t="shared" ca="1" si="1"/>
        <v>48697594.282981388</v>
      </c>
      <c r="H25" s="30">
        <f t="shared" ca="1" si="1"/>
        <v>62171731.134660482</v>
      </c>
      <c r="I25" s="30">
        <f t="shared" ca="1" si="1"/>
        <v>76826763.929706812</v>
      </c>
      <c r="J25" s="30">
        <f t="shared" ca="1" si="1"/>
        <v>90891234.961504057</v>
      </c>
      <c r="K25" s="30">
        <f t="shared" ca="1" si="1"/>
        <v>104623785.51712307</v>
      </c>
      <c r="L25" s="30">
        <f t="shared" ca="1" si="1"/>
        <v>117474334.64755696</v>
      </c>
      <c r="M25" s="30">
        <f t="shared" ca="1" si="1"/>
        <v>129567236.69701783</v>
      </c>
      <c r="N25" s="30">
        <f t="shared" ca="1" si="1"/>
        <v>70099408.168431312</v>
      </c>
      <c r="O25" s="28"/>
      <c r="P25" s="46"/>
    </row>
    <row r="26" spans="1:70" s="5" customFormat="1" ht="10.8" thickTop="1">
      <c r="A26" s="28"/>
      <c r="B26" s="20"/>
      <c r="O26" s="28"/>
      <c r="P26" s="46"/>
    </row>
    <row r="27" spans="1:70" s="5" customFormat="1">
      <c r="A27" s="28"/>
      <c r="B27" s="20"/>
      <c r="C27" s="20" t="s">
        <v>299</v>
      </c>
      <c r="N27" s="38"/>
      <c r="P27" s="46"/>
    </row>
    <row r="28" spans="1:70" s="61" customFormat="1">
      <c r="A28" s="59"/>
      <c r="B28" s="60"/>
      <c r="C28" s="61" t="s">
        <v>279</v>
      </c>
      <c r="D28" s="31">
        <f ca="1">'ECCR Rate Impact(PSC)'!BE13/100*1200</f>
        <v>14.076000000000001</v>
      </c>
      <c r="E28" s="31">
        <f ca="1">'ECCR Rate Impact(PSC)'!BH13/100*1200</f>
        <v>14.700000000000001</v>
      </c>
      <c r="F28" s="31">
        <f ca="1">'ECCR Rate Impact(PSC)'!BK13/100*1200</f>
        <v>15.419999999999998</v>
      </c>
      <c r="G28" s="31">
        <f ca="1">'ECCR Rate Impact(PSC)'!BN13/100*1200</f>
        <v>16.751999999999999</v>
      </c>
      <c r="H28" s="31">
        <f ca="1">'ECCR Rate Impact(PSC)'!BQ13/100*1200</f>
        <v>18.096</v>
      </c>
      <c r="I28" s="31">
        <f ca="1">'ECCR Rate Impact(PSC)'!BT13/100*1200</f>
        <v>20.412000000000003</v>
      </c>
      <c r="J28" s="31">
        <f ca="1">'ECCR Rate Impact(PSC)'!BW13/100*1200</f>
        <v>19.416</v>
      </c>
      <c r="K28" s="31">
        <f ca="1">'ECCR Rate Impact(PSC)'!BZ13/100*1200</f>
        <v>18.624000000000002</v>
      </c>
      <c r="L28" s="31">
        <f ca="1">'ECCR Rate Impact(PSC)'!CC13/100*1200</f>
        <v>17.244</v>
      </c>
      <c r="M28" s="31">
        <f ca="1">'ECCR Rate Impact(PSC)'!CF13/100*1200</f>
        <v>16.344000000000001</v>
      </c>
      <c r="N28" s="43">
        <f ca="1">'ECCR Rate Impact(PSC)'!CH13/100*1200</f>
        <v>17.123999999999999</v>
      </c>
      <c r="P28" s="70"/>
    </row>
    <row r="29" spans="1:70" s="5" customFormat="1">
      <c r="A29" s="28"/>
      <c r="B29" s="20"/>
      <c r="C29" s="5" t="s">
        <v>280</v>
      </c>
      <c r="D29" s="31">
        <f ca="1">'ECCR Rate Impact(PSC)'!BE17/100*1200</f>
        <v>13.284000000000001</v>
      </c>
      <c r="E29" s="31">
        <f ca="1">'ECCR Rate Impact(PSC)'!BH17/100*1200</f>
        <v>13.236000000000001</v>
      </c>
      <c r="F29" s="31">
        <f ca="1">'ECCR Rate Impact(PSC)'!BK17/100*1200</f>
        <v>13.488000000000001</v>
      </c>
      <c r="G29" s="31">
        <f ca="1">'ECCR Rate Impact(PSC)'!BN17/100*1200</f>
        <v>14.016</v>
      </c>
      <c r="H29" s="31">
        <f ca="1">'ECCR Rate Impact(PSC)'!BQ17/100*1200</f>
        <v>14.687999999999999</v>
      </c>
      <c r="I29" s="31">
        <f ca="1">'ECCR Rate Impact(PSC)'!BT17/100*1200</f>
        <v>16.200000000000003</v>
      </c>
      <c r="J29" s="31">
        <f ca="1">'ECCR Rate Impact(PSC)'!BW17/100*1200</f>
        <v>15.360000000000001</v>
      </c>
      <c r="K29" s="31">
        <f ca="1">'ECCR Rate Impact(PSC)'!BZ17/100*1200</f>
        <v>14.591999999999999</v>
      </c>
      <c r="L29" s="31">
        <f ca="1">'ECCR Rate Impact(PSC)'!CC17/100*1200</f>
        <v>13.524000000000001</v>
      </c>
      <c r="M29" s="31">
        <f ca="1">'ECCR Rate Impact(PSC)'!CF17/100*1200</f>
        <v>12.899999999999999</v>
      </c>
      <c r="N29" s="43">
        <f ca="1">'ECCR Rate Impact(PSC)'!CH17/100*1200</f>
        <v>14.148</v>
      </c>
      <c r="P29" s="46"/>
    </row>
    <row r="30" spans="1:70" s="5" customFormat="1">
      <c r="A30" s="28"/>
      <c r="B30" s="20"/>
      <c r="C30" s="44" t="s">
        <v>211</v>
      </c>
      <c r="D30" s="31">
        <f ca="1">'ECCR Rate Impact(PSC)'!BE42/100*1200</f>
        <v>12.456</v>
      </c>
      <c r="E30" s="31">
        <f ca="1">'ECCR Rate Impact(PSC)'!BH42/100*1200</f>
        <v>12.42</v>
      </c>
      <c r="F30" s="31">
        <f ca="1">'ECCR Rate Impact(PSC)'!BK42/100*1200</f>
        <v>12.576000000000001</v>
      </c>
      <c r="G30" s="31">
        <f ca="1">'ECCR Rate Impact(PSC)'!BN42/100*1200</f>
        <v>12.899999999999999</v>
      </c>
      <c r="H30" s="31">
        <f ca="1">'ECCR Rate Impact(PSC)'!BQ42/100*1200</f>
        <v>13.392000000000001</v>
      </c>
      <c r="I30" s="31">
        <f ca="1">'ECCR Rate Impact(PSC)'!BT42/100*1200</f>
        <v>14.687999999999999</v>
      </c>
      <c r="J30" s="31">
        <f ca="1">'ECCR Rate Impact(PSC)'!BW42/100*1200</f>
        <v>13.919999999999998</v>
      </c>
      <c r="K30" s="31">
        <f ca="1">'ECCR Rate Impact(PSC)'!BZ42/100*1200</f>
        <v>13.248000000000001</v>
      </c>
      <c r="L30" s="31">
        <f ca="1">'ECCR Rate Impact(PSC)'!CC42/100*1200</f>
        <v>12.324</v>
      </c>
      <c r="M30" s="31">
        <f ca="1">'ECCR Rate Impact(PSC)'!CF42/100*1200</f>
        <v>11.819999999999999</v>
      </c>
      <c r="N30" s="43">
        <f ca="1">'ECCR Rate Impact(PSC)'!CH42/100*1200</f>
        <v>12.984000000000002</v>
      </c>
      <c r="P30" s="46"/>
    </row>
    <row r="31" spans="1:70" s="5" customFormat="1">
      <c r="A31" s="28"/>
      <c r="B31" s="20"/>
      <c r="C31" s="44" t="s">
        <v>293</v>
      </c>
      <c r="D31" s="31">
        <f ca="1">'ECCR Rate Impact(PSC)'!BE27/100*1200</f>
        <v>13.068</v>
      </c>
      <c r="E31" s="31">
        <f ca="1">'ECCR Rate Impact(PSC)'!BH27/100*1200</f>
        <v>13.02</v>
      </c>
      <c r="F31" s="31">
        <f ca="1">'ECCR Rate Impact(PSC)'!BK27/100*1200</f>
        <v>13.248000000000001</v>
      </c>
      <c r="G31" s="31">
        <f ca="1">'ECCR Rate Impact(PSC)'!BN27/100*1200</f>
        <v>13.692</v>
      </c>
      <c r="H31" s="31">
        <f ca="1">'ECCR Rate Impact(PSC)'!BQ27/100*1200</f>
        <v>14.292</v>
      </c>
      <c r="I31" s="31">
        <f ca="1">'ECCR Rate Impact(PSC)'!BT27/100*1200</f>
        <v>15.731999999999999</v>
      </c>
      <c r="J31" s="31">
        <f ca="1">'ECCR Rate Impact(PSC)'!BW27/100*1200</f>
        <v>14.916000000000002</v>
      </c>
      <c r="K31" s="31">
        <f ca="1">'ECCR Rate Impact(PSC)'!BZ27/100*1200</f>
        <v>14.183999999999999</v>
      </c>
      <c r="L31" s="31">
        <f ca="1">'ECCR Rate Impact(PSC)'!CC27/100*1200</f>
        <v>13.164000000000001</v>
      </c>
      <c r="M31" s="31">
        <f ca="1">'ECCR Rate Impact(PSC)'!CF27/100*1200</f>
        <v>12.587999999999999</v>
      </c>
      <c r="N31" s="43">
        <f ca="1">'ECCR Rate Impact(PSC)'!CH27/100*1200</f>
        <v>13.811999999999999</v>
      </c>
      <c r="P31" s="46"/>
    </row>
    <row r="32" spans="1:70">
      <c r="P32" s="46"/>
    </row>
    <row r="33" spans="1:16" ht="17.399999999999999">
      <c r="A33" s="65"/>
      <c r="B33" s="66" t="s">
        <v>303</v>
      </c>
      <c r="C33" s="47"/>
      <c r="D33" s="67">
        <v>2010</v>
      </c>
      <c r="E33" s="67">
        <v>2011</v>
      </c>
      <c r="F33" s="67">
        <v>2012</v>
      </c>
      <c r="G33" s="67">
        <v>2013</v>
      </c>
      <c r="H33" s="67">
        <v>2014</v>
      </c>
      <c r="I33" s="67">
        <v>2015</v>
      </c>
      <c r="J33" s="67">
        <v>2016</v>
      </c>
      <c r="K33" s="67">
        <v>2017</v>
      </c>
      <c r="L33" s="67">
        <v>2018</v>
      </c>
      <c r="M33" s="67">
        <v>2019</v>
      </c>
      <c r="N33" s="68" t="s">
        <v>291</v>
      </c>
      <c r="P33" s="46"/>
    </row>
    <row r="34" spans="1:16">
      <c r="C34" s="20" t="s">
        <v>299</v>
      </c>
      <c r="P34" s="46"/>
    </row>
    <row r="35" spans="1:16">
      <c r="C35" s="61" t="s">
        <v>279</v>
      </c>
      <c r="D35" s="64">
        <f t="shared" ref="D35:N35" ca="1" si="2">D28-D16</f>
        <v>7.6920000000000002</v>
      </c>
      <c r="E35" s="64">
        <f t="shared" ca="1" si="2"/>
        <v>7.644000000000001</v>
      </c>
      <c r="F35" s="64">
        <f t="shared" ca="1" si="2"/>
        <v>6.8879999999999981</v>
      </c>
      <c r="G35" s="64">
        <f t="shared" ca="1" si="2"/>
        <v>5.831999999999999</v>
      </c>
      <c r="H35" s="64">
        <f t="shared" ca="1" si="2"/>
        <v>5.4479999999999986</v>
      </c>
      <c r="I35" s="64">
        <f t="shared" ca="1" si="2"/>
        <v>2.7480000000000011</v>
      </c>
      <c r="J35" s="64">
        <f t="shared" ca="1" si="2"/>
        <v>-1.5959999999999965</v>
      </c>
      <c r="K35" s="64">
        <f t="shared" ca="1" si="2"/>
        <v>-6.3479999999999954</v>
      </c>
      <c r="L35" s="64">
        <f t="shared" ca="1" si="2"/>
        <v>-10.800000000000004</v>
      </c>
      <c r="M35" s="64">
        <f t="shared" ca="1" si="2"/>
        <v>-13.823999999999998</v>
      </c>
      <c r="N35" s="64">
        <f t="shared" ca="1" si="2"/>
        <v>0.35999999999999943</v>
      </c>
    </row>
    <row r="36" spans="1:16">
      <c r="C36" s="5" t="s">
        <v>280</v>
      </c>
      <c r="D36" s="64">
        <f t="shared" ref="D36:N36" ca="1" si="3">D29-D17</f>
        <v>7.5360000000000005</v>
      </c>
      <c r="E36" s="64">
        <f t="shared" ca="1" si="3"/>
        <v>7.1160000000000005</v>
      </c>
      <c r="F36" s="64">
        <f t="shared" ca="1" si="3"/>
        <v>6.1800000000000015</v>
      </c>
      <c r="G36" s="64">
        <f t="shared" ca="1" si="3"/>
        <v>4.968</v>
      </c>
      <c r="H36" s="64">
        <f t="shared" ca="1" si="3"/>
        <v>4.4399999999999995</v>
      </c>
      <c r="I36" s="64">
        <f t="shared" ca="1" si="3"/>
        <v>1.8840000000000003</v>
      </c>
      <c r="J36" s="64">
        <f t="shared" ca="1" si="3"/>
        <v>-1.8959999999999955</v>
      </c>
      <c r="K36" s="64">
        <f t="shared" ca="1" si="3"/>
        <v>-5.9039999999999999</v>
      </c>
      <c r="L36" s="64">
        <f t="shared" ca="1" si="3"/>
        <v>-9.468</v>
      </c>
      <c r="M36" s="64">
        <f t="shared" ca="1" si="3"/>
        <v>-11.736000000000001</v>
      </c>
      <c r="N36" s="64">
        <f t="shared" ca="1" si="3"/>
        <v>2.3999999999999133E-2</v>
      </c>
    </row>
    <row r="37" spans="1:16">
      <c r="C37" s="44" t="s">
        <v>211</v>
      </c>
      <c r="D37" s="64">
        <f t="shared" ref="D37:N37" ca="1" si="4">D30-D18</f>
        <v>7.2959999999999994</v>
      </c>
      <c r="E37" s="64">
        <f t="shared" ca="1" si="4"/>
        <v>6.9240000000000004</v>
      </c>
      <c r="F37" s="64">
        <f t="shared" ca="1" si="4"/>
        <v>5.9880000000000004</v>
      </c>
      <c r="G37" s="64">
        <f t="shared" ca="1" si="4"/>
        <v>4.7999999999999972</v>
      </c>
      <c r="H37" s="64">
        <f t="shared" ca="1" si="4"/>
        <v>4.3080000000000016</v>
      </c>
      <c r="I37" s="64">
        <f t="shared" ca="1" si="4"/>
        <v>1.8239999999999981</v>
      </c>
      <c r="J37" s="64">
        <f t="shared" ca="1" si="4"/>
        <v>-1.8360000000000003</v>
      </c>
      <c r="K37" s="64">
        <f t="shared" ca="1" si="4"/>
        <v>-5.7119999999999997</v>
      </c>
      <c r="L37" s="64">
        <f t="shared" ca="1" si="4"/>
        <v>-9.1679999999999975</v>
      </c>
      <c r="M37" s="64">
        <f t="shared" ca="1" si="4"/>
        <v>-11.364000000000003</v>
      </c>
      <c r="N37" s="64">
        <f t="shared" ca="1" si="4"/>
        <v>2.4000000000000909E-2</v>
      </c>
    </row>
    <row r="38" spans="1:16">
      <c r="C38" s="44" t="s">
        <v>293</v>
      </c>
      <c r="D38" s="64">
        <f t="shared" ref="D38:N38" ca="1" si="5">D31-D19</f>
        <v>7.5119999999999987</v>
      </c>
      <c r="E38" s="64">
        <f t="shared" ca="1" si="5"/>
        <v>7.1039999999999992</v>
      </c>
      <c r="F38" s="64">
        <f t="shared" ca="1" si="5"/>
        <v>6.168000000000001</v>
      </c>
      <c r="G38" s="64">
        <f t="shared" ca="1" si="5"/>
        <v>4.9440000000000008</v>
      </c>
      <c r="H38" s="64">
        <f t="shared" ca="1" si="5"/>
        <v>4.4280000000000008</v>
      </c>
      <c r="I38" s="64">
        <f t="shared" ca="1" si="5"/>
        <v>1.8719999999999999</v>
      </c>
      <c r="J38" s="64">
        <f t="shared" ca="1" si="5"/>
        <v>-1.883999999999995</v>
      </c>
      <c r="K38" s="64">
        <f t="shared" ca="1" si="5"/>
        <v>-5.8800000000000008</v>
      </c>
      <c r="L38" s="64">
        <f t="shared" ca="1" si="5"/>
        <v>-9.4319999999999986</v>
      </c>
      <c r="M38" s="64">
        <f t="shared" ca="1" si="5"/>
        <v>-11.688000000000004</v>
      </c>
      <c r="N38" s="64">
        <f t="shared" ca="1" si="5"/>
        <v>2.3999999999999133E-2</v>
      </c>
    </row>
    <row r="39" spans="1:16">
      <c r="C39" s="44"/>
    </row>
  </sheetData>
  <mergeCells count="2">
    <mergeCell ref="A5:N5"/>
    <mergeCell ref="A6:N6"/>
  </mergeCells>
  <pageMargins left="0.7" right="0.7" top="0.75" bottom="0.75" header="0.3" footer="0.3"/>
  <pageSetup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48"/>
  <sheetViews>
    <sheetView showGridLines="0" workbookViewId="0">
      <selection activeCell="D1" sqref="D1"/>
    </sheetView>
  </sheetViews>
  <sheetFormatPr defaultColWidth="9.21875" defaultRowHeight="14.4"/>
  <cols>
    <col min="1" max="2" width="9.21875" style="96"/>
    <col min="3" max="3" width="14.5546875" style="97" bestFit="1" customWidth="1"/>
    <col min="4" max="12" width="14.5546875" style="96" bestFit="1" customWidth="1"/>
    <col min="13" max="13" width="17" style="96" bestFit="1" customWidth="1"/>
    <col min="14" max="14" width="11.5546875" style="96" bestFit="1" customWidth="1"/>
    <col min="15" max="16384" width="9.21875" style="96"/>
  </cols>
  <sheetData>
    <row r="1" spans="1:13">
      <c r="A1" s="95" t="s">
        <v>215</v>
      </c>
      <c r="D1" s="98" t="s">
        <v>314</v>
      </c>
      <c r="F1" s="99" t="s">
        <v>310</v>
      </c>
    </row>
    <row r="2" spans="1:13">
      <c r="A2" s="95" t="s">
        <v>216</v>
      </c>
    </row>
    <row r="3" spans="1:13">
      <c r="A3" s="95" t="s">
        <v>217</v>
      </c>
    </row>
    <row r="4" spans="1:13">
      <c r="A4" s="100" t="s">
        <v>294</v>
      </c>
    </row>
    <row r="5" spans="1:13">
      <c r="C5" s="101" t="s">
        <v>2</v>
      </c>
      <c r="D5" s="102" t="s">
        <v>3</v>
      </c>
      <c r="E5" s="102" t="s">
        <v>4</v>
      </c>
      <c r="F5" s="102" t="s">
        <v>5</v>
      </c>
      <c r="G5" s="102" t="s">
        <v>6</v>
      </c>
      <c r="H5" s="102" t="s">
        <v>7</v>
      </c>
      <c r="I5" s="102" t="s">
        <v>8</v>
      </c>
      <c r="J5" s="102" t="s">
        <v>9</v>
      </c>
      <c r="K5" s="102" t="s">
        <v>10</v>
      </c>
      <c r="L5" s="102" t="s">
        <v>11</v>
      </c>
      <c r="M5" s="103" t="s">
        <v>287</v>
      </c>
    </row>
    <row r="6" spans="1:13">
      <c r="C6" s="104"/>
      <c r="D6" s="105"/>
      <c r="E6" s="105"/>
      <c r="F6" s="105"/>
      <c r="G6" s="105"/>
      <c r="H6" s="105"/>
      <c r="I6" s="105"/>
      <c r="J6" s="105"/>
      <c r="K6" s="105"/>
      <c r="L6" s="105"/>
    </row>
    <row r="7" spans="1:13">
      <c r="A7" s="99" t="s">
        <v>212</v>
      </c>
    </row>
    <row r="8" spans="1:13">
      <c r="A8" s="106" t="s">
        <v>209</v>
      </c>
      <c r="C8" s="107">
        <f ca="1">+'PEF Electric Revenue Summary'!B8</f>
        <v>847273905.90457201</v>
      </c>
      <c r="D8" s="126">
        <f ca="1">+'PEF Electric Revenue Summary'!C8</f>
        <v>840979861.40536702</v>
      </c>
      <c r="E8" s="126">
        <f ca="1">+'PEF Electric Revenue Summary'!D8</f>
        <v>860448321.63094997</v>
      </c>
      <c r="F8" s="126">
        <f ca="1">+'PEF Electric Revenue Summary'!E8</f>
        <v>879775535.68929505</v>
      </c>
      <c r="G8" s="126">
        <f ca="1">+'PEF Electric Revenue Summary'!F8</f>
        <v>886544496.266819</v>
      </c>
      <c r="H8" s="126">
        <f ca="1">+'PEF Electric Revenue Summary'!G8</f>
        <v>891468388.29531598</v>
      </c>
      <c r="I8" s="126">
        <f ca="1">+'PEF Electric Revenue Summary'!H8</f>
        <v>903672133.63056004</v>
      </c>
      <c r="J8" s="126">
        <f ca="1">+'PEF Electric Revenue Summary'!I8</f>
        <v>921974500.80078399</v>
      </c>
      <c r="K8" s="126">
        <f ca="1">+'PEF Electric Revenue Summary'!J8</f>
        <v>945028744.29926598</v>
      </c>
      <c r="L8" s="126">
        <f ca="1">+'PEF Electric Revenue Summary'!K8</f>
        <v>966873586.52098203</v>
      </c>
      <c r="M8" s="127">
        <f t="shared" ref="M8:M10" ca="1" si="0">AVERAGE(L8,K8,J8,I8,H8,G8,F8,E8,D8,C8)</f>
        <v>894403947.44439101</v>
      </c>
    </row>
    <row r="9" spans="1:13">
      <c r="A9" s="106" t="s">
        <v>210</v>
      </c>
      <c r="C9" s="107">
        <f ca="1">+'PEF Electric Revenue Summary'!B14</f>
        <v>304441147.94013298</v>
      </c>
      <c r="D9" s="126">
        <f ca="1">+'PEF Electric Revenue Summary'!C14</f>
        <v>310168518.42692798</v>
      </c>
      <c r="E9" s="126">
        <f ca="1">+'PEF Electric Revenue Summary'!D14</f>
        <v>318518962.73604</v>
      </c>
      <c r="F9" s="126">
        <f ca="1">+'PEF Electric Revenue Summary'!E14</f>
        <v>329031301.83227199</v>
      </c>
      <c r="G9" s="126">
        <f ca="1">+'PEF Electric Revenue Summary'!F14</f>
        <v>334209806.95126402</v>
      </c>
      <c r="H9" s="126">
        <f ca="1">+'PEF Electric Revenue Summary'!G14</f>
        <v>339052936.83677101</v>
      </c>
      <c r="I9" s="126">
        <f ca="1">+'PEF Electric Revenue Summary'!H14</f>
        <v>346207825.27700001</v>
      </c>
      <c r="J9" s="126">
        <f ca="1">+'PEF Electric Revenue Summary'!I14</f>
        <v>355321787.00420398</v>
      </c>
      <c r="K9" s="126">
        <f ca="1">+'PEF Electric Revenue Summary'!J14</f>
        <v>364467949.578125</v>
      </c>
      <c r="L9" s="126">
        <f ca="1">+'PEF Electric Revenue Summary'!K14</f>
        <v>371487151.45268297</v>
      </c>
      <c r="M9" s="127">
        <f t="shared" ca="1" si="0"/>
        <v>337290738.80354202</v>
      </c>
    </row>
    <row r="10" spans="1:13">
      <c r="A10" s="106" t="s">
        <v>211</v>
      </c>
      <c r="C10" s="107">
        <f ca="1">+'PEF Electric Revenue Summary'!B20</f>
        <v>70273615.639651507</v>
      </c>
      <c r="D10" s="126">
        <f ca="1">+'PEF Electric Revenue Summary'!C20</f>
        <v>74299266.076405004</v>
      </c>
      <c r="E10" s="126">
        <f ca="1">+'PEF Electric Revenue Summary'!D20</f>
        <v>78150291.983683601</v>
      </c>
      <c r="F10" s="126">
        <f ca="1">+'PEF Electric Revenue Summary'!E20</f>
        <v>84203738.553051293</v>
      </c>
      <c r="G10" s="126">
        <f ca="1">+'PEF Electric Revenue Summary'!F20</f>
        <v>83829503.108678207</v>
      </c>
      <c r="H10" s="126">
        <f ca="1">+'PEF Electric Revenue Summary'!G20</f>
        <v>82412671.501426995</v>
      </c>
      <c r="I10" s="126">
        <f ca="1">+'PEF Electric Revenue Summary'!H20</f>
        <v>78013308.7271007</v>
      </c>
      <c r="J10" s="126">
        <f ca="1">+'PEF Electric Revenue Summary'!I20</f>
        <v>78498189.193671003</v>
      </c>
      <c r="K10" s="126">
        <f ca="1">+'PEF Electric Revenue Summary'!J20</f>
        <v>78674233.486618698</v>
      </c>
      <c r="L10" s="126">
        <f ca="1">+'PEF Electric Revenue Summary'!K20</f>
        <v>78298538.381237701</v>
      </c>
      <c r="M10" s="128">
        <f t="shared" ca="1" si="0"/>
        <v>78665335.665152475</v>
      </c>
    </row>
    <row r="11" spans="1:13">
      <c r="A11" s="106"/>
      <c r="C11" s="108">
        <f t="shared" ref="C11:L11" ca="1" si="1">SUM(C8:C10)</f>
        <v>1221988669.4843566</v>
      </c>
      <c r="D11" s="129">
        <f t="shared" ca="1" si="1"/>
        <v>1225447645.9087</v>
      </c>
      <c r="E11" s="129">
        <f t="shared" ca="1" si="1"/>
        <v>1257117576.3506737</v>
      </c>
      <c r="F11" s="129">
        <f t="shared" ca="1" si="1"/>
        <v>1293010576.0746183</v>
      </c>
      <c r="G11" s="129">
        <f t="shared" ca="1" si="1"/>
        <v>1304583806.326761</v>
      </c>
      <c r="H11" s="129">
        <f t="shared" ca="1" si="1"/>
        <v>1312933996.6335139</v>
      </c>
      <c r="I11" s="129">
        <f t="shared" ca="1" si="1"/>
        <v>1327893267.6346607</v>
      </c>
      <c r="J11" s="129">
        <f t="shared" ca="1" si="1"/>
        <v>1355794476.9986589</v>
      </c>
      <c r="K11" s="129">
        <f t="shared" ca="1" si="1"/>
        <v>1388170927.3640096</v>
      </c>
      <c r="L11" s="129">
        <f t="shared" ca="1" si="1"/>
        <v>1416659276.3549027</v>
      </c>
      <c r="M11" s="127">
        <f ca="1">SUM(M8:M10)</f>
        <v>1310360021.9130855</v>
      </c>
    </row>
    <row r="12" spans="1:13">
      <c r="A12" s="106"/>
      <c r="C12" s="109"/>
      <c r="D12" s="110"/>
      <c r="E12" s="110"/>
      <c r="F12" s="110"/>
      <c r="G12" s="110"/>
      <c r="H12" s="110"/>
      <c r="I12" s="110"/>
      <c r="J12" s="110"/>
      <c r="K12" s="110"/>
      <c r="L12" s="110"/>
    </row>
    <row r="13" spans="1:13">
      <c r="A13" s="106"/>
    </row>
    <row r="14" spans="1:13">
      <c r="A14" s="99" t="s">
        <v>213</v>
      </c>
    </row>
    <row r="15" spans="1:13">
      <c r="A15" s="106" t="s">
        <v>209</v>
      </c>
      <c r="C15" s="97">
        <f ca="1">+'PEF Electric Revenue Summary'!B6</f>
        <v>18325421</v>
      </c>
      <c r="D15" s="127">
        <f ca="1">+'PEF Electric Revenue Summary'!C6</f>
        <v>18168331</v>
      </c>
      <c r="E15" s="127">
        <f ca="1">+'PEF Electric Revenue Summary'!D6</f>
        <v>18603272</v>
      </c>
      <c r="F15" s="127">
        <f ca="1">+'PEF Electric Revenue Summary'!E6</f>
        <v>19031541</v>
      </c>
      <c r="G15" s="127">
        <f ca="1">+'PEF Electric Revenue Summary'!F6</f>
        <v>19167294</v>
      </c>
      <c r="H15" s="127">
        <f ca="1">+'PEF Electric Revenue Summary'!G6</f>
        <v>19259384</v>
      </c>
      <c r="I15" s="127">
        <f ca="1">+'PEF Electric Revenue Summary'!H6</f>
        <v>19520773</v>
      </c>
      <c r="J15" s="127">
        <f ca="1">+'PEF Electric Revenue Summary'!I6</f>
        <v>19923985</v>
      </c>
      <c r="K15" s="127">
        <f ca="1">+'PEF Electric Revenue Summary'!J6</f>
        <v>20437653</v>
      </c>
      <c r="L15" s="127">
        <f ca="1">+'PEF Electric Revenue Summary'!K6</f>
        <v>20923680</v>
      </c>
      <c r="M15" s="127">
        <f t="shared" ref="M15:M18" ca="1" si="2">AVERAGE(L15,K15,J15,I15,H15,G15,F15,E15,D15,C15)</f>
        <v>19336133.399999999</v>
      </c>
    </row>
    <row r="16" spans="1:13">
      <c r="A16" s="106" t="s">
        <v>210</v>
      </c>
      <c r="C16" s="97">
        <f ca="1">'PEF Electric Revenue Summary'!B12</f>
        <v>11217691</v>
      </c>
      <c r="D16" s="127">
        <f ca="1">'PEF Electric Revenue Summary'!C12</f>
        <v>11430894</v>
      </c>
      <c r="E16" s="127">
        <f ca="1">'PEF Electric Revenue Summary'!D12</f>
        <v>11752574</v>
      </c>
      <c r="F16" s="127">
        <f ca="1">'PEF Electric Revenue Summary'!E12</f>
        <v>12142357</v>
      </c>
      <c r="G16" s="127">
        <f ca="1">'PEF Electric Revenue Summary'!F12</f>
        <v>12331603</v>
      </c>
      <c r="H16" s="127">
        <f ca="1">'PEF Electric Revenue Summary'!G12</f>
        <v>12507174</v>
      </c>
      <c r="I16" s="127">
        <f ca="1">'PEF Electric Revenue Summary'!H12</f>
        <v>12785062</v>
      </c>
      <c r="J16" s="127">
        <f ca="1">'PEF Electric Revenue Summary'!I12</f>
        <v>13120374</v>
      </c>
      <c r="K16" s="127">
        <f ca="1">'PEF Electric Revenue Summary'!J12</f>
        <v>13467572</v>
      </c>
      <c r="L16" s="127">
        <f ca="1">'PEF Electric Revenue Summary'!K12</f>
        <v>13730608</v>
      </c>
      <c r="M16" s="127">
        <f t="shared" ca="1" si="2"/>
        <v>12448590.9</v>
      </c>
    </row>
    <row r="17" spans="1:14">
      <c r="A17" s="106" t="s">
        <v>211</v>
      </c>
      <c r="C17" s="97">
        <f ca="1">'PEF Electric Revenue Summary'!B18</f>
        <v>3457717</v>
      </c>
      <c r="D17" s="127">
        <f ca="1">'PEF Electric Revenue Summary'!C18</f>
        <v>3687363</v>
      </c>
      <c r="E17" s="127">
        <f ca="1">'PEF Electric Revenue Summary'!D18</f>
        <v>3905023</v>
      </c>
      <c r="F17" s="127">
        <f ca="1">'PEF Electric Revenue Summary'!E18</f>
        <v>4249565</v>
      </c>
      <c r="G17" s="127">
        <f ca="1">'PEF Electric Revenue Summary'!F18</f>
        <v>4235101</v>
      </c>
      <c r="H17" s="127">
        <f ca="1">'PEF Electric Revenue Summary'!G18</f>
        <v>4158403</v>
      </c>
      <c r="I17" s="127">
        <f ca="1">'PEF Electric Revenue Summary'!H18</f>
        <v>3910467</v>
      </c>
      <c r="J17" s="127">
        <f ca="1">'PEF Electric Revenue Summary'!I18</f>
        <v>3929135</v>
      </c>
      <c r="K17" s="127">
        <f ca="1">'PEF Electric Revenue Summary'!J18</f>
        <v>3937940</v>
      </c>
      <c r="L17" s="127">
        <f ca="1">'PEF Electric Revenue Summary'!K18</f>
        <v>3919126</v>
      </c>
      <c r="M17" s="130">
        <f t="shared" ca="1" si="2"/>
        <v>3938984</v>
      </c>
    </row>
    <row r="18" spans="1:14">
      <c r="A18" s="111" t="s">
        <v>301</v>
      </c>
      <c r="C18" s="97">
        <f ca="1">'PEF Electric Revenue Summary'!B24+'PEF Electric Revenue Summary'!B30</f>
        <v>3407433</v>
      </c>
      <c r="D18" s="127">
        <f ca="1">'PEF Electric Revenue Summary'!C24+'PEF Electric Revenue Summary'!C30</f>
        <v>3477125</v>
      </c>
      <c r="E18" s="127">
        <f ca="1">'PEF Electric Revenue Summary'!D24+'PEF Electric Revenue Summary'!D30</f>
        <v>3555519</v>
      </c>
      <c r="F18" s="127">
        <f ca="1">'PEF Electric Revenue Summary'!E24+'PEF Electric Revenue Summary'!E30</f>
        <v>3636391</v>
      </c>
      <c r="G18" s="127">
        <f ca="1">'PEF Electric Revenue Summary'!F24+'PEF Electric Revenue Summary'!F30</f>
        <v>3729109</v>
      </c>
      <c r="H18" s="127">
        <f ca="1">'PEF Electric Revenue Summary'!G24+'PEF Electric Revenue Summary'!G30</f>
        <v>3823013</v>
      </c>
      <c r="I18" s="127">
        <f ca="1">'PEF Electric Revenue Summary'!H24+'PEF Electric Revenue Summary'!H30</f>
        <v>3917029</v>
      </c>
      <c r="J18" s="127">
        <f ca="1">'PEF Electric Revenue Summary'!I24+'PEF Electric Revenue Summary'!I30</f>
        <v>4004792</v>
      </c>
      <c r="K18" s="127">
        <f ca="1">'PEF Electric Revenue Summary'!J24+'PEF Electric Revenue Summary'!J30</f>
        <v>4091179</v>
      </c>
      <c r="L18" s="127">
        <f ca="1">'PEF Electric Revenue Summary'!K24+'PEF Electric Revenue Summary'!K30</f>
        <v>4176445</v>
      </c>
      <c r="M18" s="128">
        <f t="shared" ca="1" si="2"/>
        <v>3781803.5</v>
      </c>
    </row>
    <row r="19" spans="1:14">
      <c r="A19" s="106"/>
      <c r="C19" s="112">
        <f ca="1">SUM(C15:C18)</f>
        <v>36408262</v>
      </c>
      <c r="D19" s="131">
        <f t="shared" ref="D19:M19" ca="1" si="3">SUM(D15:D18)</f>
        <v>36763713</v>
      </c>
      <c r="E19" s="131">
        <f t="shared" ca="1" si="3"/>
        <v>37816388</v>
      </c>
      <c r="F19" s="131">
        <f t="shared" ca="1" si="3"/>
        <v>39059854</v>
      </c>
      <c r="G19" s="131">
        <f t="shared" ca="1" si="3"/>
        <v>39463107</v>
      </c>
      <c r="H19" s="131">
        <f t="shared" ca="1" si="3"/>
        <v>39747974</v>
      </c>
      <c r="I19" s="131">
        <f t="shared" ca="1" si="3"/>
        <v>40133331</v>
      </c>
      <c r="J19" s="131">
        <f t="shared" ca="1" si="3"/>
        <v>40978286</v>
      </c>
      <c r="K19" s="131">
        <f t="shared" ca="1" si="3"/>
        <v>41934344</v>
      </c>
      <c r="L19" s="131">
        <f t="shared" ca="1" si="3"/>
        <v>42749859</v>
      </c>
      <c r="M19" s="131">
        <f t="shared" ca="1" si="3"/>
        <v>39505511.799999997</v>
      </c>
    </row>
    <row r="20" spans="1:14">
      <c r="D20" s="97"/>
      <c r="E20" s="97"/>
      <c r="F20" s="97"/>
      <c r="G20" s="97"/>
      <c r="H20" s="97"/>
      <c r="I20" s="97"/>
      <c r="J20" s="97"/>
      <c r="K20" s="97"/>
      <c r="L20" s="97"/>
    </row>
    <row r="21" spans="1:14">
      <c r="A21" s="99" t="s">
        <v>298</v>
      </c>
      <c r="D21" s="97"/>
      <c r="E21" s="97"/>
      <c r="F21" s="97"/>
      <c r="G21" s="97"/>
      <c r="H21" s="97"/>
      <c r="I21" s="97"/>
      <c r="J21" s="97"/>
      <c r="K21" s="97"/>
      <c r="L21" s="97"/>
    </row>
    <row r="22" spans="1:14">
      <c r="A22" s="106" t="s">
        <v>209</v>
      </c>
      <c r="C22" s="113">
        <f t="shared" ref="C22:M22" ca="1" si="4">+C8/C15</f>
        <v>46.234894461882867</v>
      </c>
      <c r="D22" s="132">
        <f t="shared" ca="1" si="4"/>
        <v>46.28822875394372</v>
      </c>
      <c r="E22" s="132">
        <f t="shared" ca="1" si="4"/>
        <v>46.252525987415005</v>
      </c>
      <c r="F22" s="132">
        <f t="shared" ca="1" si="4"/>
        <v>46.227235917958247</v>
      </c>
      <c r="G22" s="132">
        <f t="shared" ca="1" si="4"/>
        <v>46.252981577202242</v>
      </c>
      <c r="H22" s="132">
        <f t="shared" ca="1" si="4"/>
        <v>46.287481899489414</v>
      </c>
      <c r="I22" s="132">
        <f t="shared" ca="1" si="4"/>
        <v>46.292845761310787</v>
      </c>
      <c r="J22" s="132">
        <f t="shared" ca="1" si="4"/>
        <v>46.274603238297161</v>
      </c>
      <c r="K22" s="132">
        <f t="shared" ca="1" si="4"/>
        <v>46.239592398367172</v>
      </c>
      <c r="L22" s="132">
        <f t="shared" ca="1" si="4"/>
        <v>46.20953802203924</v>
      </c>
      <c r="M22" s="132">
        <f t="shared" ca="1" si="4"/>
        <v>46.255573901056714</v>
      </c>
      <c r="N22" s="114"/>
    </row>
    <row r="23" spans="1:14">
      <c r="A23" s="106" t="s">
        <v>210</v>
      </c>
      <c r="C23" s="113">
        <f t="shared" ref="C23:M23" ca="1" si="5">+C9/C16</f>
        <v>27.139377251533581</v>
      </c>
      <c r="D23" s="132">
        <f t="shared" ca="1" si="5"/>
        <v>27.134231008259544</v>
      </c>
      <c r="E23" s="132">
        <f t="shared" ca="1" si="5"/>
        <v>27.102059747595717</v>
      </c>
      <c r="F23" s="132">
        <f t="shared" ca="1" si="5"/>
        <v>27.09781155604896</v>
      </c>
      <c r="G23" s="132">
        <f t="shared" ca="1" si="5"/>
        <v>27.101894778096895</v>
      </c>
      <c r="H23" s="132">
        <f t="shared" ca="1" si="5"/>
        <v>27.108676735189821</v>
      </c>
      <c r="I23" s="132">
        <f t="shared" ca="1" si="5"/>
        <v>27.079088492257604</v>
      </c>
      <c r="J23" s="132">
        <f t="shared" ca="1" si="5"/>
        <v>27.081681284710633</v>
      </c>
      <c r="K23" s="132">
        <f t="shared" ca="1" si="5"/>
        <v>27.062632342201326</v>
      </c>
      <c r="L23" s="132">
        <f t="shared" ca="1" si="5"/>
        <v>27.055404353010658</v>
      </c>
      <c r="M23" s="132">
        <f t="shared" ca="1" si="5"/>
        <v>27.094692203560324</v>
      </c>
      <c r="N23" s="114"/>
    </row>
    <row r="24" spans="1:14">
      <c r="A24" s="106" t="s">
        <v>211</v>
      </c>
      <c r="C24" s="113">
        <f t="shared" ref="C24:M24" ca="1" si="6">+C10/C17</f>
        <v>20.323703657543838</v>
      </c>
      <c r="D24" s="132">
        <f t="shared" ca="1" si="6"/>
        <v>20.149702124907421</v>
      </c>
      <c r="E24" s="132">
        <f t="shared" ca="1" si="6"/>
        <v>20.012760996205042</v>
      </c>
      <c r="F24" s="132">
        <f t="shared" ca="1" si="6"/>
        <v>19.814672455428095</v>
      </c>
      <c r="G24" s="132">
        <f t="shared" ca="1" si="6"/>
        <v>19.793979673372185</v>
      </c>
      <c r="H24" s="132">
        <f t="shared" ca="1" si="6"/>
        <v>19.818346490570296</v>
      </c>
      <c r="I24" s="132">
        <f t="shared" ca="1" si="6"/>
        <v>19.949870111958674</v>
      </c>
      <c r="J24" s="132">
        <f t="shared" ca="1" si="6"/>
        <v>19.978491243917809</v>
      </c>
      <c r="K24" s="132">
        <f t="shared" ca="1" si="6"/>
        <v>19.978525189977169</v>
      </c>
      <c r="L24" s="132">
        <f t="shared" ca="1" si="6"/>
        <v>19.978571339946125</v>
      </c>
      <c r="M24" s="132">
        <f t="shared" ca="1" si="6"/>
        <v>19.970971109593865</v>
      </c>
      <c r="N24" s="114"/>
    </row>
    <row r="25" spans="1:14">
      <c r="A25" s="106"/>
      <c r="M25" s="115"/>
    </row>
    <row r="26" spans="1:14">
      <c r="A26" s="106"/>
      <c r="C26" s="113"/>
      <c r="D26" s="115"/>
      <c r="E26" s="115"/>
      <c r="F26" s="115"/>
      <c r="G26" s="115"/>
      <c r="H26" s="115"/>
      <c r="I26" s="115"/>
      <c r="J26" s="115"/>
      <c r="K26" s="115"/>
      <c r="L26" s="115"/>
    </row>
    <row r="27" spans="1:14" ht="18">
      <c r="A27" s="116" t="s">
        <v>305</v>
      </c>
      <c r="B27" s="117"/>
      <c r="C27" s="116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14">
      <c r="A28" s="99" t="s">
        <v>214</v>
      </c>
    </row>
    <row r="29" spans="1:14">
      <c r="A29" s="106" t="s">
        <v>209</v>
      </c>
      <c r="C29" s="97">
        <f ca="1">'Lost mWh (PEF)'!O8</f>
        <v>91922.956913545509</v>
      </c>
      <c r="D29" s="97">
        <f ca="1">'Lost mWh (PEF)'!P8+'Lost Revenues (PEF)'!C29</f>
        <v>199434.96010513476</v>
      </c>
      <c r="E29" s="97">
        <f ca="1">'Lost mWh (PEF)'!Q8+'Lost Revenues (PEF)'!D29</f>
        <v>328203.40561344224</v>
      </c>
      <c r="F29" s="97">
        <f ca="1">'Lost mWh (PEF)'!R8+'Lost Revenues (PEF)'!E29</f>
        <v>476528.30470290058</v>
      </c>
      <c r="G29" s="97">
        <f ca="1">'Lost mWh (PEF)'!S8+'Lost Revenues (PEF)'!F29</f>
        <v>639474.84182859294</v>
      </c>
      <c r="H29" s="97">
        <f ca="1">'Lost mWh (PEF)'!T8+'Lost Revenues (PEF)'!G29</f>
        <v>881721.67840045062</v>
      </c>
      <c r="I29" s="97">
        <f ca="1">'Lost mWh (PEF)'!U8+'Lost Revenues (PEF)'!H29</f>
        <v>1196426.6272411528</v>
      </c>
      <c r="J29" s="97">
        <f ca="1">'Lost mWh (PEF)'!V8+'Lost Revenues (PEF)'!I29</f>
        <v>1565425.8941143341</v>
      </c>
      <c r="K29" s="97">
        <f ca="1">'Lost mWh (PEF)'!W8+'Lost Revenues (PEF)'!J29</f>
        <v>2014900.393316437</v>
      </c>
      <c r="L29" s="97">
        <f ca="1">'Lost mWh (PEF)'!X8+'Lost Revenues (PEF)'!K29</f>
        <v>2508247.3293907824</v>
      </c>
      <c r="M29" s="97">
        <f ca="1">AVERAGE(L29,K29,J29,I29,H29,G29,F29,E29,D29,C29)</f>
        <v>990228.63916267734</v>
      </c>
    </row>
    <row r="30" spans="1:14">
      <c r="A30" s="106" t="s">
        <v>210</v>
      </c>
      <c r="C30" s="97">
        <f ca="1">'Lost mWh (PEF)'!O9</f>
        <v>23238.747511140609</v>
      </c>
      <c r="D30" s="97">
        <f ca="1">'Lost mWh (PEF)'!P9+'Lost Revenues (PEF)'!C30</f>
        <v>48997.001991087513</v>
      </c>
      <c r="E30" s="97">
        <f ca="1">'Lost mWh (PEF)'!Q9+'Lost Revenues (PEF)'!D30</f>
        <v>82875.869915615825</v>
      </c>
      <c r="F30" s="97">
        <f ca="1">'Lost mWh (PEF)'!R9+'Lost Revenues (PEF)'!E30</f>
        <v>120217.70361240164</v>
      </c>
      <c r="G30" s="97">
        <f ca="1">'Lost mWh (PEF)'!S9+'Lost Revenues (PEF)'!F30</f>
        <v>168444.49606523183</v>
      </c>
      <c r="H30" s="97">
        <f ca="1">'Lost mWh (PEF)'!T9+'Lost Revenues (PEF)'!G30</f>
        <v>224218.8423248317</v>
      </c>
      <c r="I30" s="97">
        <f ca="1">'Lost mWh (PEF)'!U9+'Lost Revenues (PEF)'!H30</f>
        <v>286654.28652697447</v>
      </c>
      <c r="J30" s="97">
        <f ca="1">'Lost mWh (PEF)'!V9+'Lost Revenues (PEF)'!I30</f>
        <v>356604.66672987578</v>
      </c>
      <c r="K30" s="97">
        <f ca="1">'Lost mWh (PEF)'!W9+'Lost Revenues (PEF)'!J30</f>
        <v>430303.77453304257</v>
      </c>
      <c r="L30" s="97">
        <f ca="1">'Lost mWh (PEF)'!X9+'Lost Revenues (PEF)'!K30</f>
        <v>504974.28178628994</v>
      </c>
      <c r="M30" s="97">
        <f t="shared" ref="M30:M32" ca="1" si="7">AVERAGE(L30,K30,J30,I30,H30,G30,F30,E30,D30,C30)</f>
        <v>224652.96709964919</v>
      </c>
    </row>
    <row r="31" spans="1:14">
      <c r="A31" s="106" t="s">
        <v>211</v>
      </c>
      <c r="D31" s="97"/>
      <c r="E31" s="97"/>
      <c r="F31" s="97"/>
      <c r="G31" s="97"/>
      <c r="H31" s="97"/>
      <c r="I31" s="97"/>
      <c r="J31" s="97"/>
      <c r="K31" s="97"/>
      <c r="L31" s="97"/>
      <c r="M31" s="119"/>
    </row>
    <row r="32" spans="1:14">
      <c r="A32" s="106"/>
      <c r="C32" s="112">
        <f t="shared" ref="C32:L32" ca="1" si="8">SUM(C29:C31)</f>
        <v>115161.70442468612</v>
      </c>
      <c r="D32" s="112">
        <f t="shared" ca="1" si="8"/>
        <v>248431.96209622227</v>
      </c>
      <c r="E32" s="112">
        <f t="shared" ca="1" si="8"/>
        <v>411079.27552905807</v>
      </c>
      <c r="F32" s="112">
        <f t="shared" ca="1" si="8"/>
        <v>596746.0083153022</v>
      </c>
      <c r="G32" s="112">
        <f t="shared" ca="1" si="8"/>
        <v>807919.33789382479</v>
      </c>
      <c r="H32" s="112">
        <f t="shared" ca="1" si="8"/>
        <v>1105940.5207252824</v>
      </c>
      <c r="I32" s="112">
        <f t="shared" ca="1" si="8"/>
        <v>1483080.9137681273</v>
      </c>
      <c r="J32" s="112">
        <f t="shared" ca="1" si="8"/>
        <v>1922030.56084421</v>
      </c>
      <c r="K32" s="112">
        <f t="shared" ca="1" si="8"/>
        <v>2445204.1678494797</v>
      </c>
      <c r="L32" s="112">
        <f t="shared" ca="1" si="8"/>
        <v>3013221.6111770724</v>
      </c>
      <c r="M32" s="97">
        <f t="shared" ca="1" si="7"/>
        <v>1214881.6062623267</v>
      </c>
    </row>
    <row r="34" spans="1:14">
      <c r="A34" s="99" t="s">
        <v>297</v>
      </c>
    </row>
    <row r="35" spans="1:14">
      <c r="A35" s="106" t="s">
        <v>209</v>
      </c>
      <c r="C35" s="107">
        <f t="shared" ref="C35:L35" ca="1" si="9">+C29*C22</f>
        <v>4250048.2115219822</v>
      </c>
      <c r="D35" s="107">
        <f t="shared" ca="1" si="9"/>
        <v>9231491.054880118</v>
      </c>
      <c r="E35" s="107">
        <f t="shared" ca="1" si="9"/>
        <v>15180236.547293846</v>
      </c>
      <c r="F35" s="107">
        <f t="shared" ca="1" si="9"/>
        <v>22028586.363085676</v>
      </c>
      <c r="G35" s="107">
        <f t="shared" ca="1" si="9"/>
        <v>29577618.078182228</v>
      </c>
      <c r="H35" s="107">
        <f t="shared" ca="1" si="9"/>
        <v>40812676.229348287</v>
      </c>
      <c r="I35" s="107">
        <f t="shared" ca="1" si="9"/>
        <v>55385993.319599964</v>
      </c>
      <c r="J35" s="107">
        <f t="shared" ca="1" si="9"/>
        <v>72439462.149097398</v>
      </c>
      <c r="K35" s="107">
        <f t="shared" ca="1" si="9"/>
        <v>93168172.91026175</v>
      </c>
      <c r="L35" s="107">
        <f t="shared" ca="1" si="9"/>
        <v>115904950.33616175</v>
      </c>
      <c r="M35" s="97">
        <f ca="1">AVERAGE(L35,K35,J35,I35,H35,G35,F35,E35,D35,C35)</f>
        <v>45797923.519943304</v>
      </c>
    </row>
    <row r="36" spans="1:14">
      <c r="A36" s="106" t="s">
        <v>210</v>
      </c>
      <c r="C36" s="107">
        <f t="shared" ref="C36:L36" ca="1" si="10">+C30*C23</f>
        <v>630685.13555798202</v>
      </c>
      <c r="D36" s="107">
        <f t="shared" ca="1" si="10"/>
        <v>1329495.9707383213</v>
      </c>
      <c r="E36" s="107">
        <f t="shared" ca="1" si="10"/>
        <v>2246106.7780869906</v>
      </c>
      <c r="F36" s="107">
        <f t="shared" ca="1" si="10"/>
        <v>3257636.6781898062</v>
      </c>
      <c r="G36" s="107">
        <f t="shared" ca="1" si="10"/>
        <v>4565165.0083094696</v>
      </c>
      <c r="H36" s="107">
        <f t="shared" ca="1" si="10"/>
        <v>6078276.1145223603</v>
      </c>
      <c r="I36" s="107">
        <f t="shared" ca="1" si="10"/>
        <v>7762336.7915489078</v>
      </c>
      <c r="J36" s="107">
        <f t="shared" ca="1" si="10"/>
        <v>9657453.9290189501</v>
      </c>
      <c r="K36" s="107">
        <f t="shared" ca="1" si="10"/>
        <v>11645152.845649226</v>
      </c>
      <c r="L36" s="107">
        <f t="shared" ca="1" si="10"/>
        <v>13662283.38159922</v>
      </c>
      <c r="M36" s="97">
        <f t="shared" ref="M36:M38" ca="1" si="11">AVERAGE(L36,K36,J36,I36,H36,G36,F36,E36,D36,C36)</f>
        <v>6083459.2633221233</v>
      </c>
    </row>
    <row r="37" spans="1:14">
      <c r="A37" s="106" t="s">
        <v>211</v>
      </c>
      <c r="C37" s="107">
        <f t="shared" ref="C37:L37" ca="1" si="12">+C31*C24</f>
        <v>0</v>
      </c>
      <c r="D37" s="107">
        <f t="shared" ca="1" si="12"/>
        <v>0</v>
      </c>
      <c r="E37" s="107">
        <f t="shared" ca="1" si="12"/>
        <v>0</v>
      </c>
      <c r="F37" s="107">
        <f t="shared" ca="1" si="12"/>
        <v>0</v>
      </c>
      <c r="G37" s="107">
        <f t="shared" ca="1" si="12"/>
        <v>0</v>
      </c>
      <c r="H37" s="107">
        <f t="shared" ca="1" si="12"/>
        <v>0</v>
      </c>
      <c r="I37" s="107">
        <f t="shared" ca="1" si="12"/>
        <v>0</v>
      </c>
      <c r="J37" s="107">
        <f t="shared" ca="1" si="12"/>
        <v>0</v>
      </c>
      <c r="K37" s="107">
        <f t="shared" ca="1" si="12"/>
        <v>0</v>
      </c>
      <c r="L37" s="107">
        <f t="shared" ca="1" si="12"/>
        <v>0</v>
      </c>
      <c r="M37" s="119">
        <f t="shared" ca="1" si="11"/>
        <v>0</v>
      </c>
    </row>
    <row r="38" spans="1:14">
      <c r="A38" s="106"/>
      <c r="C38" s="108">
        <f t="shared" ref="C38:L38" ca="1" si="13">SUM(C35:C37)</f>
        <v>4880733.3470799644</v>
      </c>
      <c r="D38" s="108">
        <f t="shared" ca="1" si="13"/>
        <v>10560987.02561844</v>
      </c>
      <c r="E38" s="108">
        <f t="shared" ca="1" si="13"/>
        <v>17426343.325380836</v>
      </c>
      <c r="F38" s="108">
        <f t="shared" ca="1" si="13"/>
        <v>25286223.041275483</v>
      </c>
      <c r="G38" s="108">
        <f t="shared" ca="1" si="13"/>
        <v>34142783.086491697</v>
      </c>
      <c r="H38" s="108">
        <f t="shared" ca="1" si="13"/>
        <v>46890952.343870647</v>
      </c>
      <c r="I38" s="108">
        <f t="shared" ca="1" si="13"/>
        <v>63148330.111148871</v>
      </c>
      <c r="J38" s="108">
        <f t="shared" ca="1" si="13"/>
        <v>82096916.078116342</v>
      </c>
      <c r="K38" s="108">
        <f t="shared" ca="1" si="13"/>
        <v>104813325.75591098</v>
      </c>
      <c r="L38" s="108">
        <f t="shared" ca="1" si="13"/>
        <v>129567233.71776097</v>
      </c>
      <c r="M38" s="97">
        <f t="shared" ca="1" si="11"/>
        <v>51881382.783265427</v>
      </c>
    </row>
    <row r="39" spans="1:14">
      <c r="A39" s="106"/>
      <c r="C39" s="109"/>
      <c r="D39" s="110"/>
      <c r="E39" s="110"/>
      <c r="F39" s="110"/>
      <c r="G39" s="110"/>
      <c r="H39" s="110"/>
      <c r="I39" s="110"/>
      <c r="J39" s="110"/>
      <c r="K39" s="110"/>
      <c r="L39" s="110"/>
    </row>
    <row r="40" spans="1:14">
      <c r="A40" s="99" t="s">
        <v>286</v>
      </c>
    </row>
    <row r="41" spans="1:14">
      <c r="A41" s="106" t="s">
        <v>209</v>
      </c>
      <c r="C41" s="97">
        <f t="shared" ref="C41:L41" ca="1" si="14">C15-C29</f>
        <v>18233498.043086454</v>
      </c>
      <c r="D41" s="127">
        <f t="shared" ca="1" si="14"/>
        <v>17968896.039894864</v>
      </c>
      <c r="E41" s="127">
        <f t="shared" ca="1" si="14"/>
        <v>18275068.594386559</v>
      </c>
      <c r="F41" s="127">
        <f t="shared" ca="1" si="14"/>
        <v>18555012.6952971</v>
      </c>
      <c r="G41" s="127">
        <f t="shared" ca="1" si="14"/>
        <v>18527819.158171408</v>
      </c>
      <c r="H41" s="127">
        <f t="shared" ca="1" si="14"/>
        <v>18377662.321599551</v>
      </c>
      <c r="I41" s="127">
        <f t="shared" ca="1" si="14"/>
        <v>18324346.372758847</v>
      </c>
      <c r="J41" s="127">
        <f t="shared" ca="1" si="14"/>
        <v>18358559.105885666</v>
      </c>
      <c r="K41" s="127">
        <f t="shared" ca="1" si="14"/>
        <v>18422752.606683563</v>
      </c>
      <c r="L41" s="127">
        <f t="shared" ca="1" si="14"/>
        <v>18415432.670609217</v>
      </c>
      <c r="M41" s="127">
        <f ca="1">AVERAGE(L41,K41,J41,I41,H41,G41,F41,E41,D41,C41)</f>
        <v>18345904.760837324</v>
      </c>
    </row>
    <row r="42" spans="1:14">
      <c r="A42" s="106" t="s">
        <v>210</v>
      </c>
      <c r="C42" s="97">
        <f t="shared" ref="C42:L42" ca="1" si="15">C16-C30</f>
        <v>11194452.252488859</v>
      </c>
      <c r="D42" s="127">
        <f t="shared" ca="1" si="15"/>
        <v>11381896.998008912</v>
      </c>
      <c r="E42" s="127">
        <f t="shared" ca="1" si="15"/>
        <v>11669698.130084384</v>
      </c>
      <c r="F42" s="127">
        <f t="shared" ca="1" si="15"/>
        <v>12022139.296387598</v>
      </c>
      <c r="G42" s="127">
        <f t="shared" ca="1" si="15"/>
        <v>12163158.503934769</v>
      </c>
      <c r="H42" s="127">
        <f t="shared" ca="1" si="15"/>
        <v>12282955.157675168</v>
      </c>
      <c r="I42" s="127">
        <f t="shared" ca="1" si="15"/>
        <v>12498407.713473026</v>
      </c>
      <c r="J42" s="127">
        <f t="shared" ca="1" si="15"/>
        <v>12763769.333270125</v>
      </c>
      <c r="K42" s="127">
        <f t="shared" ca="1" si="15"/>
        <v>13037268.225466957</v>
      </c>
      <c r="L42" s="127">
        <f t="shared" ca="1" si="15"/>
        <v>13225633.718213711</v>
      </c>
      <c r="M42" s="127">
        <f t="shared" ref="M42:M44" ca="1" si="16">AVERAGE(L42,K42,J42,I42,H42,G42,F42,E42,D42,C42)</f>
        <v>12223937.932900349</v>
      </c>
    </row>
    <row r="43" spans="1:14">
      <c r="A43" s="106" t="s">
        <v>211</v>
      </c>
      <c r="C43" s="97">
        <f t="shared" ref="C43:L43" ca="1" si="17">C17-C31</f>
        <v>3457717</v>
      </c>
      <c r="D43" s="127">
        <f t="shared" ca="1" si="17"/>
        <v>3687363</v>
      </c>
      <c r="E43" s="127">
        <f t="shared" ca="1" si="17"/>
        <v>3905023</v>
      </c>
      <c r="F43" s="127">
        <f t="shared" ca="1" si="17"/>
        <v>4249565</v>
      </c>
      <c r="G43" s="127">
        <f t="shared" ca="1" si="17"/>
        <v>4235101</v>
      </c>
      <c r="H43" s="127">
        <f t="shared" ca="1" si="17"/>
        <v>4158403</v>
      </c>
      <c r="I43" s="127">
        <f t="shared" ca="1" si="17"/>
        <v>3910467</v>
      </c>
      <c r="J43" s="127">
        <f t="shared" ca="1" si="17"/>
        <v>3929135</v>
      </c>
      <c r="K43" s="127">
        <f t="shared" ca="1" si="17"/>
        <v>3937940</v>
      </c>
      <c r="L43" s="127">
        <f t="shared" ca="1" si="17"/>
        <v>3919126</v>
      </c>
      <c r="M43" s="130">
        <f t="shared" ca="1" si="16"/>
        <v>3938984</v>
      </c>
    </row>
    <row r="44" spans="1:14">
      <c r="A44" s="111" t="s">
        <v>301</v>
      </c>
      <c r="C44" s="97">
        <f ca="1">C18</f>
        <v>3407433</v>
      </c>
      <c r="D44" s="127">
        <f t="shared" ref="D44:L44" ca="1" si="18">D18</f>
        <v>3477125</v>
      </c>
      <c r="E44" s="127">
        <f t="shared" ca="1" si="18"/>
        <v>3555519</v>
      </c>
      <c r="F44" s="127">
        <f t="shared" ca="1" si="18"/>
        <v>3636391</v>
      </c>
      <c r="G44" s="127">
        <f t="shared" ca="1" si="18"/>
        <v>3729109</v>
      </c>
      <c r="H44" s="127">
        <f t="shared" ca="1" si="18"/>
        <v>3823013</v>
      </c>
      <c r="I44" s="127">
        <f t="shared" ca="1" si="18"/>
        <v>3917029</v>
      </c>
      <c r="J44" s="127">
        <f t="shared" ca="1" si="18"/>
        <v>4004792</v>
      </c>
      <c r="K44" s="127">
        <f t="shared" ca="1" si="18"/>
        <v>4091179</v>
      </c>
      <c r="L44" s="127">
        <f t="shared" ca="1" si="18"/>
        <v>4176445</v>
      </c>
      <c r="M44" s="128">
        <f t="shared" ca="1" si="16"/>
        <v>3781803.5</v>
      </c>
    </row>
    <row r="45" spans="1:14">
      <c r="A45" s="106"/>
      <c r="C45" s="112">
        <f ca="1">SUM(C41:C44)</f>
        <v>36293100.295575313</v>
      </c>
      <c r="D45" s="131">
        <f t="shared" ref="D45:M45" ca="1" si="19">SUM(D41:D44)</f>
        <v>36515281.037903778</v>
      </c>
      <c r="E45" s="131">
        <f t="shared" ca="1" si="19"/>
        <v>37405308.724470943</v>
      </c>
      <c r="F45" s="131">
        <f t="shared" ca="1" si="19"/>
        <v>38463107.991684698</v>
      </c>
      <c r="G45" s="131">
        <f t="shared" ca="1" si="19"/>
        <v>38655187.662106179</v>
      </c>
      <c r="H45" s="131">
        <f t="shared" ca="1" si="19"/>
        <v>38642033.47927472</v>
      </c>
      <c r="I45" s="131">
        <f t="shared" ca="1" si="19"/>
        <v>38650250.086231872</v>
      </c>
      <c r="J45" s="131">
        <f t="shared" ca="1" si="19"/>
        <v>39056255.439155787</v>
      </c>
      <c r="K45" s="131">
        <f t="shared" ca="1" si="19"/>
        <v>39489139.832150519</v>
      </c>
      <c r="L45" s="131">
        <f t="shared" ca="1" si="19"/>
        <v>39736637.388822928</v>
      </c>
      <c r="M45" s="131">
        <f t="shared" ca="1" si="19"/>
        <v>38290630.193737671</v>
      </c>
      <c r="N45" s="127">
        <f ca="1">M19-M32</f>
        <v>38290630.193737671</v>
      </c>
    </row>
    <row r="46" spans="1:14">
      <c r="A46" s="106"/>
      <c r="C46" s="120"/>
      <c r="D46" s="121"/>
      <c r="E46" s="121"/>
      <c r="F46" s="121"/>
      <c r="G46" s="121"/>
      <c r="H46" s="121"/>
      <c r="I46" s="121"/>
      <c r="J46" s="121"/>
      <c r="K46" s="121"/>
      <c r="L46" s="121"/>
      <c r="N46" s="97"/>
    </row>
    <row r="47" spans="1:14">
      <c r="A47" s="106"/>
      <c r="C47" s="122"/>
      <c r="D47" s="123"/>
      <c r="E47" s="123"/>
      <c r="F47" s="123"/>
      <c r="G47" s="123"/>
      <c r="H47" s="123"/>
    </row>
    <row r="48" spans="1:14">
      <c r="M48" s="124"/>
      <c r="N48" s="125"/>
    </row>
  </sheetData>
  <sheetProtection password="C8F1" sheet="1" objects="1" scenarios="1" selectLockedCells="1"/>
  <pageMargins left="0.42" right="0.18" top="0.75" bottom="0.75" header="0.3" footer="0.3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showGridLines="0" workbookViewId="0">
      <selection activeCell="D1" sqref="D1"/>
    </sheetView>
  </sheetViews>
  <sheetFormatPr defaultColWidth="9.21875" defaultRowHeight="14.4"/>
  <cols>
    <col min="1" max="2" width="9.21875" style="96"/>
    <col min="3" max="3" width="14.5546875" style="97" bestFit="1" customWidth="1"/>
    <col min="4" max="12" width="14.5546875" style="96" bestFit="1" customWidth="1"/>
    <col min="13" max="13" width="17" style="96" bestFit="1" customWidth="1"/>
    <col min="14" max="14" width="11.5546875" style="96" bestFit="1" customWidth="1"/>
    <col min="15" max="16384" width="9.21875" style="96"/>
  </cols>
  <sheetData>
    <row r="1" spans="1:13">
      <c r="A1" s="95" t="s">
        <v>215</v>
      </c>
      <c r="D1" s="98" t="s">
        <v>315</v>
      </c>
      <c r="F1" s="99" t="s">
        <v>310</v>
      </c>
    </row>
    <row r="2" spans="1:13">
      <c r="A2" s="95" t="s">
        <v>216</v>
      </c>
    </row>
    <row r="3" spans="1:13">
      <c r="A3" s="95" t="s">
        <v>217</v>
      </c>
    </row>
    <row r="4" spans="1:13">
      <c r="A4" s="100" t="s">
        <v>294</v>
      </c>
    </row>
    <row r="5" spans="1:13">
      <c r="C5" s="101" t="s">
        <v>2</v>
      </c>
      <c r="D5" s="102" t="s">
        <v>3</v>
      </c>
      <c r="E5" s="102" t="s">
        <v>4</v>
      </c>
      <c r="F5" s="102" t="s">
        <v>5</v>
      </c>
      <c r="G5" s="102" t="s">
        <v>6</v>
      </c>
      <c r="H5" s="102" t="s">
        <v>7</v>
      </c>
      <c r="I5" s="102" t="s">
        <v>8</v>
      </c>
      <c r="J5" s="102" t="s">
        <v>9</v>
      </c>
      <c r="K5" s="102" t="s">
        <v>10</v>
      </c>
      <c r="L5" s="102" t="s">
        <v>11</v>
      </c>
      <c r="M5" s="103" t="s">
        <v>287</v>
      </c>
    </row>
    <row r="6" spans="1:13">
      <c r="C6" s="104"/>
      <c r="D6" s="105"/>
      <c r="E6" s="105"/>
      <c r="F6" s="105"/>
      <c r="G6" s="105"/>
      <c r="H6" s="105"/>
      <c r="I6" s="105"/>
      <c r="J6" s="105"/>
      <c r="K6" s="105"/>
      <c r="L6" s="105"/>
    </row>
    <row r="7" spans="1:13">
      <c r="A7" s="99" t="s">
        <v>212</v>
      </c>
    </row>
    <row r="8" spans="1:13">
      <c r="A8" s="106" t="s">
        <v>209</v>
      </c>
      <c r="C8" s="107">
        <f ca="1">'Lost Revenues (PEF)'!C8</f>
        <v>847273905.90457201</v>
      </c>
      <c r="D8" s="126">
        <f ca="1">'Lost Revenues (PEF)'!D8</f>
        <v>840979861.40536702</v>
      </c>
      <c r="E8" s="126">
        <f ca="1">'Lost Revenues (PEF)'!E8</f>
        <v>860448321.63094997</v>
      </c>
      <c r="F8" s="126">
        <f ca="1">'Lost Revenues (PEF)'!F8</f>
        <v>879775535.68929505</v>
      </c>
      <c r="G8" s="126">
        <f ca="1">'Lost Revenues (PEF)'!G8</f>
        <v>886544496.266819</v>
      </c>
      <c r="H8" s="126">
        <f ca="1">'Lost Revenues (PEF)'!H8</f>
        <v>891468388.29531598</v>
      </c>
      <c r="I8" s="126">
        <f ca="1">'Lost Revenues (PEF)'!I8</f>
        <v>903672133.63056004</v>
      </c>
      <c r="J8" s="126">
        <f ca="1">'Lost Revenues (PEF)'!J8</f>
        <v>921974500.80078399</v>
      </c>
      <c r="K8" s="126">
        <f ca="1">'Lost Revenues (PEF)'!K8</f>
        <v>945028744.29926598</v>
      </c>
      <c r="L8" s="126">
        <f ca="1">'Lost Revenues (PEF)'!L8</f>
        <v>966873586.52098203</v>
      </c>
      <c r="M8" s="127">
        <f ca="1">'Lost Revenues (PEF)'!M8</f>
        <v>894403947.44439101</v>
      </c>
    </row>
    <row r="9" spans="1:13">
      <c r="A9" s="106" t="s">
        <v>210</v>
      </c>
      <c r="C9" s="107">
        <f ca="1">'Lost Revenues (PEF)'!C9</f>
        <v>304441147.94013298</v>
      </c>
      <c r="D9" s="126">
        <f ca="1">'Lost Revenues (PEF)'!D9</f>
        <v>310168518.42692798</v>
      </c>
      <c r="E9" s="126">
        <f ca="1">'Lost Revenues (PEF)'!E9</f>
        <v>318518962.73604</v>
      </c>
      <c r="F9" s="126">
        <f ca="1">'Lost Revenues (PEF)'!F9</f>
        <v>329031301.83227199</v>
      </c>
      <c r="G9" s="126">
        <f ca="1">'Lost Revenues (PEF)'!G9</f>
        <v>334209806.95126402</v>
      </c>
      <c r="H9" s="126">
        <f ca="1">'Lost Revenues (PEF)'!H9</f>
        <v>339052936.83677101</v>
      </c>
      <c r="I9" s="126">
        <f ca="1">'Lost Revenues (PEF)'!I9</f>
        <v>346207825.27700001</v>
      </c>
      <c r="J9" s="126">
        <f ca="1">'Lost Revenues (PEF)'!J9</f>
        <v>355321787.00420398</v>
      </c>
      <c r="K9" s="126">
        <f ca="1">'Lost Revenues (PEF)'!K9</f>
        <v>364467949.578125</v>
      </c>
      <c r="L9" s="126">
        <f ca="1">'Lost Revenues (PEF)'!L9</f>
        <v>371487151.45268297</v>
      </c>
      <c r="M9" s="127">
        <f ca="1">'Lost Revenues (PEF)'!M9</f>
        <v>337290738.80354202</v>
      </c>
    </row>
    <row r="10" spans="1:13">
      <c r="A10" s="106" t="s">
        <v>211</v>
      </c>
      <c r="C10" s="107">
        <f ca="1">'Lost Revenues (PEF)'!C10</f>
        <v>70273615.639651507</v>
      </c>
      <c r="D10" s="126">
        <f ca="1">'Lost Revenues (PEF)'!D10</f>
        <v>74299266.076405004</v>
      </c>
      <c r="E10" s="126">
        <f ca="1">'Lost Revenues (PEF)'!E10</f>
        <v>78150291.983683601</v>
      </c>
      <c r="F10" s="126">
        <f ca="1">'Lost Revenues (PEF)'!F10</f>
        <v>84203738.553051293</v>
      </c>
      <c r="G10" s="126">
        <f ca="1">'Lost Revenues (PEF)'!G10</f>
        <v>83829503.108678207</v>
      </c>
      <c r="H10" s="126">
        <f ca="1">'Lost Revenues (PEF)'!H10</f>
        <v>82412671.501426995</v>
      </c>
      <c r="I10" s="126">
        <f ca="1">'Lost Revenues (PEF)'!I10</f>
        <v>78013308.7271007</v>
      </c>
      <c r="J10" s="126">
        <f ca="1">'Lost Revenues (PEF)'!J10</f>
        <v>78498189.193671003</v>
      </c>
      <c r="K10" s="126">
        <f ca="1">'Lost Revenues (PEF)'!K10</f>
        <v>78674233.486618698</v>
      </c>
      <c r="L10" s="126">
        <f ca="1">'Lost Revenues (PEF)'!L10</f>
        <v>78298538.381237701</v>
      </c>
      <c r="M10" s="128">
        <f ca="1">'Lost Revenues (PEF)'!M10</f>
        <v>78665335.665152475</v>
      </c>
    </row>
    <row r="11" spans="1:13">
      <c r="A11" s="106"/>
      <c r="C11" s="108">
        <f ca="1">'Lost Revenues (PEF)'!C11</f>
        <v>1221988669.4843566</v>
      </c>
      <c r="D11" s="129">
        <f ca="1">'Lost Revenues (PEF)'!D11</f>
        <v>1225447645.9087</v>
      </c>
      <c r="E11" s="129">
        <f ca="1">'Lost Revenues (PEF)'!E11</f>
        <v>1257117576.3506737</v>
      </c>
      <c r="F11" s="129">
        <f ca="1">'Lost Revenues (PEF)'!F11</f>
        <v>1293010576.0746183</v>
      </c>
      <c r="G11" s="129">
        <f ca="1">'Lost Revenues (PEF)'!G11</f>
        <v>1304583806.326761</v>
      </c>
      <c r="H11" s="129">
        <f ca="1">'Lost Revenues (PEF)'!H11</f>
        <v>1312933996.6335139</v>
      </c>
      <c r="I11" s="129">
        <f ca="1">'Lost Revenues (PEF)'!I11</f>
        <v>1327893267.6346607</v>
      </c>
      <c r="J11" s="129">
        <f ca="1">'Lost Revenues (PEF)'!J11</f>
        <v>1355794476.9986589</v>
      </c>
      <c r="K11" s="129">
        <f ca="1">'Lost Revenues (PEF)'!K11</f>
        <v>1388170927.3640096</v>
      </c>
      <c r="L11" s="129">
        <f ca="1">'Lost Revenues (PEF)'!L11</f>
        <v>1416659276.3549027</v>
      </c>
      <c r="M11" s="127">
        <f ca="1">'Lost Revenues (PEF)'!M11</f>
        <v>1310360021.9130855</v>
      </c>
    </row>
    <row r="12" spans="1:13">
      <c r="A12" s="106"/>
      <c r="C12" s="109"/>
      <c r="D12" s="110"/>
      <c r="E12" s="110"/>
      <c r="F12" s="110"/>
      <c r="G12" s="110"/>
      <c r="H12" s="110"/>
      <c r="I12" s="110"/>
      <c r="J12" s="110"/>
      <c r="K12" s="110"/>
      <c r="L12" s="110"/>
    </row>
    <row r="13" spans="1:13">
      <c r="A13" s="106"/>
    </row>
    <row r="14" spans="1:13">
      <c r="A14" s="99" t="s">
        <v>213</v>
      </c>
    </row>
    <row r="15" spans="1:13">
      <c r="A15" s="106" t="s">
        <v>209</v>
      </c>
      <c r="C15" s="97">
        <f ca="1">'Lost Revenues (PEF)'!C15</f>
        <v>18325421</v>
      </c>
      <c r="D15" s="127">
        <f ca="1">'Lost Revenues (PEF)'!D15</f>
        <v>18168331</v>
      </c>
      <c r="E15" s="127">
        <f ca="1">'Lost Revenues (PEF)'!E15</f>
        <v>18603272</v>
      </c>
      <c r="F15" s="127">
        <f ca="1">'Lost Revenues (PEF)'!F15</f>
        <v>19031541</v>
      </c>
      <c r="G15" s="127">
        <f ca="1">'Lost Revenues (PEF)'!G15</f>
        <v>19167294</v>
      </c>
      <c r="H15" s="127">
        <f ca="1">'Lost Revenues (PEF)'!H15</f>
        <v>19259384</v>
      </c>
      <c r="I15" s="127">
        <f ca="1">'Lost Revenues (PEF)'!I15</f>
        <v>19520773</v>
      </c>
      <c r="J15" s="127">
        <f ca="1">'Lost Revenues (PEF)'!J15</f>
        <v>19923985</v>
      </c>
      <c r="K15" s="127">
        <f ca="1">'Lost Revenues (PEF)'!K15</f>
        <v>20437653</v>
      </c>
      <c r="L15" s="127">
        <f ca="1">'Lost Revenues (PEF)'!L15</f>
        <v>20923680</v>
      </c>
      <c r="M15" s="127">
        <f ca="1">'Lost Revenues (PEF)'!M15</f>
        <v>19336133.399999999</v>
      </c>
    </row>
    <row r="16" spans="1:13">
      <c r="A16" s="106" t="s">
        <v>210</v>
      </c>
      <c r="C16" s="97">
        <f ca="1">'Lost Revenues (PEF)'!C16</f>
        <v>11217691</v>
      </c>
      <c r="D16" s="127">
        <f ca="1">'Lost Revenues (PEF)'!D16</f>
        <v>11430894</v>
      </c>
      <c r="E16" s="127">
        <f ca="1">'Lost Revenues (PEF)'!E16</f>
        <v>11752574</v>
      </c>
      <c r="F16" s="127">
        <f ca="1">'Lost Revenues (PEF)'!F16</f>
        <v>12142357</v>
      </c>
      <c r="G16" s="127">
        <f ca="1">'Lost Revenues (PEF)'!G16</f>
        <v>12331603</v>
      </c>
      <c r="H16" s="127">
        <f ca="1">'Lost Revenues (PEF)'!H16</f>
        <v>12507174</v>
      </c>
      <c r="I16" s="127">
        <f ca="1">'Lost Revenues (PEF)'!I16</f>
        <v>12785062</v>
      </c>
      <c r="J16" s="127">
        <f ca="1">'Lost Revenues (PEF)'!J16</f>
        <v>13120374</v>
      </c>
      <c r="K16" s="127">
        <f ca="1">'Lost Revenues (PEF)'!K16</f>
        <v>13467572</v>
      </c>
      <c r="L16" s="127">
        <f ca="1">'Lost Revenues (PEF)'!L16</f>
        <v>13730608</v>
      </c>
      <c r="M16" s="127">
        <f ca="1">'Lost Revenues (PEF)'!M16</f>
        <v>12448590.9</v>
      </c>
    </row>
    <row r="17" spans="1:14">
      <c r="A17" s="106" t="s">
        <v>211</v>
      </c>
      <c r="C17" s="97">
        <f ca="1">'Lost Revenues (PEF)'!C17</f>
        <v>3457717</v>
      </c>
      <c r="D17" s="127">
        <f ca="1">'Lost Revenues (PEF)'!D17</f>
        <v>3687363</v>
      </c>
      <c r="E17" s="127">
        <f ca="1">'Lost Revenues (PEF)'!E17</f>
        <v>3905023</v>
      </c>
      <c r="F17" s="127">
        <f ca="1">'Lost Revenues (PEF)'!F17</f>
        <v>4249565</v>
      </c>
      <c r="G17" s="127">
        <f ca="1">'Lost Revenues (PEF)'!G17</f>
        <v>4235101</v>
      </c>
      <c r="H17" s="127">
        <f ca="1">'Lost Revenues (PEF)'!H17</f>
        <v>4158403</v>
      </c>
      <c r="I17" s="127">
        <f ca="1">'Lost Revenues (PEF)'!I17</f>
        <v>3910467</v>
      </c>
      <c r="J17" s="127">
        <f ca="1">'Lost Revenues (PEF)'!J17</f>
        <v>3929135</v>
      </c>
      <c r="K17" s="127">
        <f ca="1">'Lost Revenues (PEF)'!K17</f>
        <v>3937940</v>
      </c>
      <c r="L17" s="127">
        <f ca="1">'Lost Revenues (PEF)'!L17</f>
        <v>3919126</v>
      </c>
      <c r="M17" s="130">
        <f ca="1">'Lost Revenues (PEF)'!M17</f>
        <v>3938984</v>
      </c>
    </row>
    <row r="18" spans="1:14">
      <c r="A18" s="111" t="s">
        <v>301</v>
      </c>
      <c r="C18" s="97">
        <f ca="1">'Lost Revenues (PEF)'!C18</f>
        <v>3407433</v>
      </c>
      <c r="D18" s="127">
        <f ca="1">'Lost Revenues (PEF)'!D18</f>
        <v>3477125</v>
      </c>
      <c r="E18" s="127">
        <f ca="1">'Lost Revenues (PEF)'!E18</f>
        <v>3555519</v>
      </c>
      <c r="F18" s="127">
        <f ca="1">'Lost Revenues (PEF)'!F18</f>
        <v>3636391</v>
      </c>
      <c r="G18" s="127">
        <f ca="1">'Lost Revenues (PEF)'!G18</f>
        <v>3729109</v>
      </c>
      <c r="H18" s="127">
        <f ca="1">'Lost Revenues (PEF)'!H18</f>
        <v>3823013</v>
      </c>
      <c r="I18" s="127">
        <f ca="1">'Lost Revenues (PEF)'!I18</f>
        <v>3917029</v>
      </c>
      <c r="J18" s="127">
        <f ca="1">'Lost Revenues (PEF)'!J18</f>
        <v>4004792</v>
      </c>
      <c r="K18" s="127">
        <f ca="1">'Lost Revenues (PEF)'!K18</f>
        <v>4091179</v>
      </c>
      <c r="L18" s="127">
        <f ca="1">'Lost Revenues (PEF)'!L18</f>
        <v>4176445</v>
      </c>
      <c r="M18" s="128">
        <f ca="1">'Lost Revenues (PEF)'!M18</f>
        <v>3781803.5</v>
      </c>
    </row>
    <row r="19" spans="1:14">
      <c r="A19" s="106"/>
      <c r="C19" s="112">
        <f ca="1">'Lost Revenues (PEF)'!C19</f>
        <v>36408262</v>
      </c>
      <c r="D19" s="131">
        <f ca="1">'Lost Revenues (PEF)'!D19</f>
        <v>36763713</v>
      </c>
      <c r="E19" s="131">
        <f ca="1">'Lost Revenues (PEF)'!E19</f>
        <v>37816388</v>
      </c>
      <c r="F19" s="131">
        <f ca="1">'Lost Revenues (PEF)'!F19</f>
        <v>39059854</v>
      </c>
      <c r="G19" s="131">
        <f ca="1">'Lost Revenues (PEF)'!G19</f>
        <v>39463107</v>
      </c>
      <c r="H19" s="131">
        <f ca="1">'Lost Revenues (PEF)'!H19</f>
        <v>39747974</v>
      </c>
      <c r="I19" s="131">
        <f ca="1">'Lost Revenues (PEF)'!I19</f>
        <v>40133331</v>
      </c>
      <c r="J19" s="131">
        <f ca="1">'Lost Revenues (PEF)'!J19</f>
        <v>40978286</v>
      </c>
      <c r="K19" s="131">
        <f ca="1">'Lost Revenues (PEF)'!K19</f>
        <v>41934344</v>
      </c>
      <c r="L19" s="131">
        <f ca="1">'Lost Revenues (PEF)'!L19</f>
        <v>42749859</v>
      </c>
      <c r="M19" s="131">
        <f ca="1">'Lost Revenues (PEF)'!M19</f>
        <v>39505511.799999997</v>
      </c>
    </row>
    <row r="21" spans="1:14">
      <c r="A21" s="99" t="s">
        <v>298</v>
      </c>
    </row>
    <row r="22" spans="1:14">
      <c r="A22" s="106" t="s">
        <v>209</v>
      </c>
      <c r="C22" s="113">
        <f ca="1">'Lost Revenues (PEF)'!C22</f>
        <v>46.234894461882867</v>
      </c>
      <c r="D22" s="132">
        <f ca="1">'Lost Revenues (PEF)'!D22</f>
        <v>46.28822875394372</v>
      </c>
      <c r="E22" s="132">
        <f ca="1">'Lost Revenues (PEF)'!E22</f>
        <v>46.252525987415005</v>
      </c>
      <c r="F22" s="132">
        <f ca="1">'Lost Revenues (PEF)'!F22</f>
        <v>46.227235917958247</v>
      </c>
      <c r="G22" s="132">
        <f ca="1">'Lost Revenues (PEF)'!G22</f>
        <v>46.252981577202242</v>
      </c>
      <c r="H22" s="132">
        <f ca="1">'Lost Revenues (PEF)'!H22</f>
        <v>46.287481899489414</v>
      </c>
      <c r="I22" s="132">
        <f ca="1">'Lost Revenues (PEF)'!I22</f>
        <v>46.292845761310787</v>
      </c>
      <c r="J22" s="132">
        <f ca="1">'Lost Revenues (PEF)'!J22</f>
        <v>46.274603238297161</v>
      </c>
      <c r="K22" s="132">
        <f ca="1">'Lost Revenues (PEF)'!K22</f>
        <v>46.239592398367172</v>
      </c>
      <c r="L22" s="132">
        <f ca="1">'Lost Revenues (PEF)'!L22</f>
        <v>46.20953802203924</v>
      </c>
      <c r="M22" s="132">
        <f ca="1">'Lost Revenues (PEF)'!M22</f>
        <v>46.255573901056714</v>
      </c>
      <c r="N22" s="114"/>
    </row>
    <row r="23" spans="1:14">
      <c r="A23" s="106" t="s">
        <v>210</v>
      </c>
      <c r="C23" s="113">
        <f ca="1">'Lost Revenues (PEF)'!C23</f>
        <v>27.139377251533581</v>
      </c>
      <c r="D23" s="132">
        <f ca="1">'Lost Revenues (PEF)'!D23</f>
        <v>27.134231008259544</v>
      </c>
      <c r="E23" s="132">
        <f ca="1">'Lost Revenues (PEF)'!E23</f>
        <v>27.102059747595717</v>
      </c>
      <c r="F23" s="132">
        <f ca="1">'Lost Revenues (PEF)'!F23</f>
        <v>27.09781155604896</v>
      </c>
      <c r="G23" s="132">
        <f ca="1">'Lost Revenues (PEF)'!G23</f>
        <v>27.101894778096895</v>
      </c>
      <c r="H23" s="132">
        <f ca="1">'Lost Revenues (PEF)'!H23</f>
        <v>27.108676735189821</v>
      </c>
      <c r="I23" s="132">
        <f ca="1">'Lost Revenues (PEF)'!I23</f>
        <v>27.079088492257604</v>
      </c>
      <c r="J23" s="132">
        <f ca="1">'Lost Revenues (PEF)'!J23</f>
        <v>27.081681284710633</v>
      </c>
      <c r="K23" s="132">
        <f ca="1">'Lost Revenues (PEF)'!K23</f>
        <v>27.062632342201326</v>
      </c>
      <c r="L23" s="132">
        <f ca="1">'Lost Revenues (PEF)'!L23</f>
        <v>27.055404353010658</v>
      </c>
      <c r="M23" s="132">
        <f ca="1">'Lost Revenues (PEF)'!M23</f>
        <v>27.094692203560324</v>
      </c>
      <c r="N23" s="114"/>
    </row>
    <row r="24" spans="1:14">
      <c r="A24" s="106" t="s">
        <v>211</v>
      </c>
      <c r="C24" s="113">
        <f ca="1">'Lost Revenues (PEF)'!C24</f>
        <v>20.323703657543838</v>
      </c>
      <c r="D24" s="132">
        <f ca="1">'Lost Revenues (PEF)'!D24</f>
        <v>20.149702124907421</v>
      </c>
      <c r="E24" s="132">
        <f ca="1">'Lost Revenues (PEF)'!E24</f>
        <v>20.012760996205042</v>
      </c>
      <c r="F24" s="132">
        <f ca="1">'Lost Revenues (PEF)'!F24</f>
        <v>19.814672455428095</v>
      </c>
      <c r="G24" s="132">
        <f ca="1">'Lost Revenues (PEF)'!G24</f>
        <v>19.793979673372185</v>
      </c>
      <c r="H24" s="132">
        <f ca="1">'Lost Revenues (PEF)'!H24</f>
        <v>19.818346490570296</v>
      </c>
      <c r="I24" s="132">
        <f ca="1">'Lost Revenues (PEF)'!I24</f>
        <v>19.949870111958674</v>
      </c>
      <c r="J24" s="132">
        <f ca="1">'Lost Revenues (PEF)'!J24</f>
        <v>19.978491243917809</v>
      </c>
      <c r="K24" s="132">
        <f ca="1">'Lost Revenues (PEF)'!K24</f>
        <v>19.978525189977169</v>
      </c>
      <c r="L24" s="132">
        <f ca="1">'Lost Revenues (PEF)'!L24</f>
        <v>19.978571339946125</v>
      </c>
      <c r="M24" s="132">
        <f ca="1">'Lost Revenues (PEF)'!M24</f>
        <v>19.970971109593865</v>
      </c>
      <c r="N24" s="114"/>
    </row>
    <row r="25" spans="1:14">
      <c r="A25" s="106"/>
      <c r="C25" s="113"/>
      <c r="D25" s="115"/>
      <c r="E25" s="115"/>
      <c r="F25" s="115"/>
      <c r="G25" s="115"/>
      <c r="H25" s="115"/>
      <c r="I25" s="115"/>
      <c r="J25" s="115"/>
      <c r="K25" s="115"/>
      <c r="L25" s="115"/>
      <c r="M25" s="115"/>
    </row>
    <row r="26" spans="1:14">
      <c r="A26" s="106"/>
      <c r="C26" s="113"/>
      <c r="D26" s="115"/>
      <c r="E26" s="115"/>
      <c r="F26" s="115"/>
      <c r="G26" s="115"/>
      <c r="H26" s="115"/>
      <c r="I26" s="115"/>
      <c r="J26" s="115"/>
      <c r="K26" s="115"/>
      <c r="L26" s="115"/>
    </row>
    <row r="27" spans="1:14" ht="18">
      <c r="A27" s="116" t="s">
        <v>306</v>
      </c>
      <c r="B27" s="117"/>
      <c r="C27" s="117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14">
      <c r="A28" s="99" t="s">
        <v>214</v>
      </c>
    </row>
    <row r="29" spans="1:14">
      <c r="A29" s="106" t="s">
        <v>209</v>
      </c>
      <c r="C29" s="97">
        <f ca="1">'Lost mWh (PSC)'!O8</f>
        <v>232082.91181849994</v>
      </c>
      <c r="D29" s="97">
        <f ca="1">'Lost mWh (PSC)'!P8+'Lost Revenues (PSC)'!C29</f>
        <v>469520.62967145082</v>
      </c>
      <c r="E29" s="97">
        <f ca="1">'Lost mWh (PSC)'!Q8+'Lost Revenues (PSC)'!D29</f>
        <v>714990.55657607806</v>
      </c>
      <c r="F29" s="97">
        <f ca="1">'Lost mWh (PSC)'!R8+'Lost Revenues (PSC)'!E29</f>
        <v>965815.2895151563</v>
      </c>
      <c r="G29" s="97">
        <f ca="1">'Lost mWh (PSC)'!S8+'Lost Revenues (PSC)'!F29</f>
        <v>1221994.8284886854</v>
      </c>
      <c r="H29" s="97">
        <f ca="1">'Lost mWh (PSC)'!T8+'Lost Revenues (PSC)'!G29</f>
        <v>1496916.1885827929</v>
      </c>
      <c r="I29" s="97">
        <f ca="1">'Lost mWh (PSC)'!U8+'Lost Revenues (PSC)'!H29</f>
        <v>1761127.9366079983</v>
      </c>
      <c r="J29" s="97">
        <f ca="1">'Lost mWh (PSC)'!V8+'Lost Revenues (PSC)'!I29</f>
        <v>2019984.8785987529</v>
      </c>
      <c r="K29" s="97">
        <f ca="1">'Lost mWh (PSC)'!W8+'Lost Revenues (PSC)'!J29</f>
        <v>2268132.2085206057</v>
      </c>
      <c r="L29" s="97">
        <f ca="1">'Lost mWh (PSC)'!X8+'Lost Revenues (PSC)'!K29</f>
        <v>2508247.3293907819</v>
      </c>
      <c r="M29" s="97">
        <f ca="1">AVERAGE(L29,K29,J29,I29,H29,G29,F29,E29,D29,C29)</f>
        <v>1365881.2757770803</v>
      </c>
    </row>
    <row r="30" spans="1:14">
      <c r="A30" s="106" t="s">
        <v>210</v>
      </c>
      <c r="C30" s="97">
        <f ca="1">'Lost mWh (PSC)'!O9</f>
        <v>29520.433981651768</v>
      </c>
      <c r="D30" s="97">
        <f ca="1">'Lost mWh (PSC)'!P9+'Lost Revenues (PSC)'!C30</f>
        <v>60829.985174312722</v>
      </c>
      <c r="E30" s="97">
        <f ca="1">'Lost mWh (PSC)'!Q9+'Lost Revenues (PSC)'!D30</f>
        <v>101687.21237311487</v>
      </c>
      <c r="F30" s="97">
        <f ca="1">'Lost mWh (PSC)'!R9+'Lost Revenues (PSC)'!E30</f>
        <v>149481.55621404407</v>
      </c>
      <c r="G30" s="97">
        <f ca="1">'Lost mWh (PSC)'!S9+'Lost Revenues (PSC)'!F30</f>
        <v>208503.01764523724</v>
      </c>
      <c r="H30" s="97">
        <f ca="1">'Lost mWh (PSC)'!T9+'Lost Revenues (PSC)'!G30</f>
        <v>278076.38931496255</v>
      </c>
      <c r="I30" s="97">
        <f ca="1">'Lost mWh (PSC)'!U9+'Lost Revenues (PSC)'!H30</f>
        <v>345787.52637304214</v>
      </c>
      <c r="J30" s="97">
        <f ca="1">'Lost mWh (PSC)'!V9+'Lost Revenues (PSC)'!I30</f>
        <v>411709.54622011253</v>
      </c>
      <c r="K30" s="97">
        <f ca="1">'Lost mWh (PSC)'!W9+'Lost Revenues (PSC)'!J30</f>
        <v>465469.34757386462</v>
      </c>
      <c r="L30" s="97">
        <f ca="1">'Lost mWh (PSC)'!X9+'Lost Revenues (PSC)'!K30</f>
        <v>504974.39190317644</v>
      </c>
      <c r="M30" s="97">
        <f t="shared" ref="M30:M32" ca="1" si="0">AVERAGE(L30,K30,J30,I30,H30,G30,F30,E30,D30,C30)</f>
        <v>255603.94067735184</v>
      </c>
    </row>
    <row r="31" spans="1:14">
      <c r="A31" s="106" t="s">
        <v>211</v>
      </c>
      <c r="D31" s="97"/>
      <c r="E31" s="97"/>
      <c r="F31" s="97"/>
      <c r="G31" s="97"/>
      <c r="H31" s="97"/>
      <c r="I31" s="97"/>
      <c r="J31" s="97"/>
      <c r="K31" s="97"/>
      <c r="L31" s="97"/>
      <c r="M31" s="119"/>
    </row>
    <row r="32" spans="1:14">
      <c r="A32" s="106"/>
      <c r="C32" s="112">
        <f t="shared" ref="C32:L32" ca="1" si="1">SUM(C29:C31)</f>
        <v>261603.3458001517</v>
      </c>
      <c r="D32" s="112">
        <f t="shared" ca="1" si="1"/>
        <v>530350.61484576354</v>
      </c>
      <c r="E32" s="112">
        <f t="shared" ca="1" si="1"/>
        <v>816677.76894919295</v>
      </c>
      <c r="F32" s="112">
        <f t="shared" ca="1" si="1"/>
        <v>1115296.8457292004</v>
      </c>
      <c r="G32" s="112">
        <f t="shared" ca="1" si="1"/>
        <v>1430497.8461339227</v>
      </c>
      <c r="H32" s="112">
        <f t="shared" ca="1" si="1"/>
        <v>1774992.5778977554</v>
      </c>
      <c r="I32" s="112">
        <f t="shared" ca="1" si="1"/>
        <v>2106915.4629810406</v>
      </c>
      <c r="J32" s="112">
        <f t="shared" ca="1" si="1"/>
        <v>2431694.4248188655</v>
      </c>
      <c r="K32" s="112">
        <f t="shared" ca="1" si="1"/>
        <v>2733601.5560944704</v>
      </c>
      <c r="L32" s="112">
        <f t="shared" ca="1" si="1"/>
        <v>3013221.7212939584</v>
      </c>
      <c r="M32" s="97">
        <f t="shared" ca="1" si="0"/>
        <v>1621485.2164544323</v>
      </c>
    </row>
    <row r="34" spans="1:14">
      <c r="A34" s="99" t="s">
        <v>297</v>
      </c>
    </row>
    <row r="35" spans="1:14">
      <c r="A35" s="106" t="s">
        <v>209</v>
      </c>
      <c r="C35" s="107">
        <f t="shared" ref="C35:L35" ca="1" si="2">+C29*C22</f>
        <v>10730328.934334813</v>
      </c>
      <c r="D35" s="107">
        <f t="shared" ca="1" si="2"/>
        <v>21733278.310927812</v>
      </c>
      <c r="E35" s="107">
        <f t="shared" ca="1" si="2"/>
        <v>33070119.298791368</v>
      </c>
      <c r="F35" s="107">
        <f t="shared" ca="1" si="2"/>
        <v>44646971.24158828</v>
      </c>
      <c r="G35" s="107">
        <f t="shared" ca="1" si="2"/>
        <v>56520904.289523579</v>
      </c>
      <c r="H35" s="107">
        <f t="shared" ca="1" si="2"/>
        <v>69288480.984078705</v>
      </c>
      <c r="I35" s="107">
        <f t="shared" ca="1" si="2"/>
        <v>81527623.935329586</v>
      </c>
      <c r="J35" s="107">
        <f t="shared" ca="1" si="2"/>
        <v>93473998.80451715</v>
      </c>
      <c r="K35" s="107">
        <f t="shared" ca="1" si="2"/>
        <v>104877508.82760115</v>
      </c>
      <c r="L35" s="107">
        <f t="shared" ca="1" si="2"/>
        <v>115904950.33616172</v>
      </c>
      <c r="M35" s="97">
        <f ca="1">AVERAGE(L35,K35,J35,I35,H35,G35,F35,E35,D35,C35)</f>
        <v>63177416.496285424</v>
      </c>
    </row>
    <row r="36" spans="1:14">
      <c r="A36" s="106" t="s">
        <v>210</v>
      </c>
      <c r="C36" s="107">
        <f t="shared" ref="C36:L36" ca="1" si="3">+C30*C23</f>
        <v>801166.19445703889</v>
      </c>
      <c r="D36" s="107">
        <f t="shared" ca="1" si="3"/>
        <v>1650574.8699488046</v>
      </c>
      <c r="E36" s="107">
        <f t="shared" ca="1" si="3"/>
        <v>2755932.905302614</v>
      </c>
      <c r="F36" s="107">
        <f t="shared" ca="1" si="3"/>
        <v>4050623.0413931059</v>
      </c>
      <c r="G36" s="107">
        <f t="shared" ca="1" si="3"/>
        <v>5650826.8451368995</v>
      </c>
      <c r="H36" s="107">
        <f t="shared" ca="1" si="3"/>
        <v>7538282.9456281122</v>
      </c>
      <c r="I36" s="107">
        <f t="shared" ca="1" si="3"/>
        <v>9363611.0261744689</v>
      </c>
      <c r="J36" s="107">
        <f t="shared" ca="1" si="3"/>
        <v>11149786.712605929</v>
      </c>
      <c r="K36" s="107">
        <f t="shared" ca="1" si="3"/>
        <v>12596825.819955818</v>
      </c>
      <c r="L36" s="107">
        <f t="shared" ca="1" si="3"/>
        <v>13662286.36085611</v>
      </c>
      <c r="M36" s="97">
        <f t="shared" ref="M36:M38" ca="1" si="4">AVERAGE(L36,K36,J36,I36,H36,G36,F36,E36,D36,C36)</f>
        <v>6921991.672145891</v>
      </c>
    </row>
    <row r="37" spans="1:14">
      <c r="A37" s="106" t="s">
        <v>211</v>
      </c>
      <c r="C37" s="107">
        <f t="shared" ref="C37:L37" ca="1" si="5">+C31*C24</f>
        <v>0</v>
      </c>
      <c r="D37" s="107">
        <f t="shared" ca="1" si="5"/>
        <v>0</v>
      </c>
      <c r="E37" s="107">
        <f t="shared" ca="1" si="5"/>
        <v>0</v>
      </c>
      <c r="F37" s="107">
        <f t="shared" ca="1" si="5"/>
        <v>0</v>
      </c>
      <c r="G37" s="107">
        <f t="shared" ca="1" si="5"/>
        <v>0</v>
      </c>
      <c r="H37" s="107">
        <f t="shared" ca="1" si="5"/>
        <v>0</v>
      </c>
      <c r="I37" s="107">
        <f t="shared" ca="1" si="5"/>
        <v>0</v>
      </c>
      <c r="J37" s="107">
        <f t="shared" ca="1" si="5"/>
        <v>0</v>
      </c>
      <c r="K37" s="107">
        <f t="shared" ca="1" si="5"/>
        <v>0</v>
      </c>
      <c r="L37" s="107">
        <f t="shared" ca="1" si="5"/>
        <v>0</v>
      </c>
      <c r="M37" s="119">
        <f t="shared" ca="1" si="4"/>
        <v>0</v>
      </c>
    </row>
    <row r="38" spans="1:14">
      <c r="A38" s="106"/>
      <c r="C38" s="108">
        <f t="shared" ref="C38:L38" ca="1" si="6">SUM(C35:C37)</f>
        <v>11531495.128791852</v>
      </c>
      <c r="D38" s="108">
        <f t="shared" ca="1" si="6"/>
        <v>23383853.180876616</v>
      </c>
      <c r="E38" s="108">
        <f t="shared" ca="1" si="6"/>
        <v>35826052.204093978</v>
      </c>
      <c r="F38" s="108">
        <f t="shared" ca="1" si="6"/>
        <v>48697594.282981388</v>
      </c>
      <c r="G38" s="108">
        <f t="shared" ca="1" si="6"/>
        <v>62171731.134660482</v>
      </c>
      <c r="H38" s="108">
        <f t="shared" ca="1" si="6"/>
        <v>76826763.929706812</v>
      </c>
      <c r="I38" s="108">
        <f t="shared" ca="1" si="6"/>
        <v>90891234.961504057</v>
      </c>
      <c r="J38" s="108">
        <f t="shared" ca="1" si="6"/>
        <v>104623785.51712307</v>
      </c>
      <c r="K38" s="108">
        <f t="shared" ca="1" si="6"/>
        <v>117474334.64755696</v>
      </c>
      <c r="L38" s="108">
        <f t="shared" ca="1" si="6"/>
        <v>129567236.69701783</v>
      </c>
      <c r="M38" s="97">
        <f t="shared" ca="1" si="4"/>
        <v>70099408.168431297</v>
      </c>
    </row>
    <row r="39" spans="1:14">
      <c r="A39" s="106"/>
      <c r="C39" s="109"/>
      <c r="D39" s="110"/>
      <c r="E39" s="110"/>
      <c r="F39" s="110"/>
      <c r="G39" s="110"/>
      <c r="H39" s="110"/>
      <c r="I39" s="110"/>
      <c r="J39" s="110"/>
      <c r="K39" s="110"/>
      <c r="L39" s="110"/>
    </row>
    <row r="40" spans="1:14">
      <c r="A40" s="99" t="s">
        <v>286</v>
      </c>
    </row>
    <row r="41" spans="1:14">
      <c r="A41" s="106" t="s">
        <v>209</v>
      </c>
      <c r="C41" s="97">
        <f t="shared" ref="C41:L41" ca="1" si="7">C15-C29</f>
        <v>18093338.088181499</v>
      </c>
      <c r="D41" s="127">
        <f t="shared" ca="1" si="7"/>
        <v>17698810.370328549</v>
      </c>
      <c r="E41" s="127">
        <f t="shared" ca="1" si="7"/>
        <v>17888281.443423923</v>
      </c>
      <c r="F41" s="127">
        <f t="shared" ca="1" si="7"/>
        <v>18065725.710484844</v>
      </c>
      <c r="G41" s="127">
        <f t="shared" ca="1" si="7"/>
        <v>17945299.171511315</v>
      </c>
      <c r="H41" s="127">
        <f t="shared" ca="1" si="7"/>
        <v>17762467.811417207</v>
      </c>
      <c r="I41" s="127">
        <f t="shared" ca="1" si="7"/>
        <v>17759645.063392002</v>
      </c>
      <c r="J41" s="127">
        <f t="shared" ca="1" si="7"/>
        <v>17904000.121401247</v>
      </c>
      <c r="K41" s="127">
        <f t="shared" ca="1" si="7"/>
        <v>18169520.791479394</v>
      </c>
      <c r="L41" s="127">
        <f t="shared" ca="1" si="7"/>
        <v>18415432.670609217</v>
      </c>
      <c r="M41" s="127">
        <f ca="1">AVERAGE(L41,K41,J41,I41,H41,G41,F41,E41,D41,C41)</f>
        <v>17970252.124222919</v>
      </c>
    </row>
    <row r="42" spans="1:14">
      <c r="A42" s="106" t="s">
        <v>210</v>
      </c>
      <c r="C42" s="97">
        <f t="shared" ref="C42:L42" ca="1" si="8">C16-C30</f>
        <v>11188170.566018349</v>
      </c>
      <c r="D42" s="127">
        <f t="shared" ca="1" si="8"/>
        <v>11370064.014825687</v>
      </c>
      <c r="E42" s="127">
        <f t="shared" ca="1" si="8"/>
        <v>11650886.787626885</v>
      </c>
      <c r="F42" s="127">
        <f t="shared" ca="1" si="8"/>
        <v>11992875.443785956</v>
      </c>
      <c r="G42" s="127">
        <f t="shared" ca="1" si="8"/>
        <v>12123099.982354762</v>
      </c>
      <c r="H42" s="127">
        <f t="shared" ca="1" si="8"/>
        <v>12229097.610685037</v>
      </c>
      <c r="I42" s="127">
        <f t="shared" ca="1" si="8"/>
        <v>12439274.473626958</v>
      </c>
      <c r="J42" s="127">
        <f t="shared" ca="1" si="8"/>
        <v>12708664.453779887</v>
      </c>
      <c r="K42" s="127">
        <f t="shared" ca="1" si="8"/>
        <v>13002102.652426135</v>
      </c>
      <c r="L42" s="127">
        <f t="shared" ca="1" si="8"/>
        <v>13225633.608096823</v>
      </c>
      <c r="M42" s="127">
        <f t="shared" ref="M42:M44" ca="1" si="9">AVERAGE(L42,K42,J42,I42,H42,G42,F42,E42,D42,C42)</f>
        <v>12192986.959322648</v>
      </c>
    </row>
    <row r="43" spans="1:14">
      <c r="A43" s="106" t="s">
        <v>211</v>
      </c>
      <c r="C43" s="97">
        <f t="shared" ref="C43:L43" ca="1" si="10">C17-C31</f>
        <v>3457717</v>
      </c>
      <c r="D43" s="127">
        <f t="shared" ca="1" si="10"/>
        <v>3687363</v>
      </c>
      <c r="E43" s="127">
        <f t="shared" ca="1" si="10"/>
        <v>3905023</v>
      </c>
      <c r="F43" s="127">
        <f t="shared" ca="1" si="10"/>
        <v>4249565</v>
      </c>
      <c r="G43" s="127">
        <f t="shared" ca="1" si="10"/>
        <v>4235101</v>
      </c>
      <c r="H43" s="127">
        <f t="shared" ca="1" si="10"/>
        <v>4158403</v>
      </c>
      <c r="I43" s="127">
        <f t="shared" ca="1" si="10"/>
        <v>3910467</v>
      </c>
      <c r="J43" s="127">
        <f t="shared" ca="1" si="10"/>
        <v>3929135</v>
      </c>
      <c r="K43" s="127">
        <f t="shared" ca="1" si="10"/>
        <v>3937940</v>
      </c>
      <c r="L43" s="127">
        <f t="shared" ca="1" si="10"/>
        <v>3919126</v>
      </c>
      <c r="M43" s="130">
        <f t="shared" ca="1" si="9"/>
        <v>3938984</v>
      </c>
    </row>
    <row r="44" spans="1:14">
      <c r="A44" s="111" t="s">
        <v>301</v>
      </c>
      <c r="C44" s="97">
        <f ca="1">C18</f>
        <v>3407433</v>
      </c>
      <c r="D44" s="127">
        <f t="shared" ref="D44:L44" ca="1" si="11">D18</f>
        <v>3477125</v>
      </c>
      <c r="E44" s="127">
        <f t="shared" ca="1" si="11"/>
        <v>3555519</v>
      </c>
      <c r="F44" s="127">
        <f t="shared" ca="1" si="11"/>
        <v>3636391</v>
      </c>
      <c r="G44" s="127">
        <f t="shared" ca="1" si="11"/>
        <v>3729109</v>
      </c>
      <c r="H44" s="127">
        <f t="shared" ca="1" si="11"/>
        <v>3823013</v>
      </c>
      <c r="I44" s="127">
        <f t="shared" ca="1" si="11"/>
        <v>3917029</v>
      </c>
      <c r="J44" s="127">
        <f t="shared" ca="1" si="11"/>
        <v>4004792</v>
      </c>
      <c r="K44" s="127">
        <f t="shared" ca="1" si="11"/>
        <v>4091179</v>
      </c>
      <c r="L44" s="127">
        <f t="shared" ca="1" si="11"/>
        <v>4176445</v>
      </c>
      <c r="M44" s="128">
        <f t="shared" ca="1" si="9"/>
        <v>3781803.5</v>
      </c>
    </row>
    <row r="45" spans="1:14">
      <c r="A45" s="106"/>
      <c r="C45" s="112">
        <f ca="1">SUM(C41:C44)</f>
        <v>36146658.654199846</v>
      </c>
      <c r="D45" s="131">
        <f t="shared" ref="D45:M45" ca="1" si="12">SUM(D41:D44)</f>
        <v>36233362.385154232</v>
      </c>
      <c r="E45" s="131">
        <f t="shared" ca="1" si="12"/>
        <v>36999710.231050804</v>
      </c>
      <c r="F45" s="131">
        <f t="shared" ca="1" si="12"/>
        <v>37944557.154270798</v>
      </c>
      <c r="G45" s="131">
        <f t="shared" ca="1" si="12"/>
        <v>38032609.153866075</v>
      </c>
      <c r="H45" s="131">
        <f t="shared" ca="1" si="12"/>
        <v>37972981.422102243</v>
      </c>
      <c r="I45" s="131">
        <f t="shared" ca="1" si="12"/>
        <v>38026415.537018962</v>
      </c>
      <c r="J45" s="131">
        <f t="shared" ca="1" si="12"/>
        <v>38546591.575181134</v>
      </c>
      <c r="K45" s="131">
        <f t="shared" ca="1" si="12"/>
        <v>39200742.443905532</v>
      </c>
      <c r="L45" s="131">
        <f t="shared" ca="1" si="12"/>
        <v>39736637.278706044</v>
      </c>
      <c r="M45" s="131">
        <f t="shared" ca="1" si="12"/>
        <v>37884026.583545566</v>
      </c>
      <c r="N45" s="127">
        <f ca="1">M19-M32</f>
        <v>37884026.583545566</v>
      </c>
    </row>
    <row r="46" spans="1:14">
      <c r="A46" s="106"/>
      <c r="C46" s="120"/>
      <c r="D46" s="121"/>
      <c r="E46" s="121"/>
      <c r="F46" s="121"/>
      <c r="G46" s="121"/>
      <c r="H46" s="121"/>
      <c r="I46" s="121"/>
      <c r="J46" s="121"/>
      <c r="K46" s="121"/>
      <c r="L46" s="121"/>
      <c r="N46" s="97"/>
    </row>
    <row r="47" spans="1:14">
      <c r="A47" s="106"/>
      <c r="C47" s="122"/>
      <c r="D47" s="123"/>
      <c r="E47" s="123"/>
      <c r="F47" s="123"/>
      <c r="G47" s="123"/>
      <c r="H47" s="123"/>
    </row>
  </sheetData>
  <sheetProtection password="C8F1" sheet="1" objects="1" scenarios="1" selectLockedCells="1"/>
  <pageMargins left="0.7" right="0.7" top="0.75" bottom="0.75" header="0.3" footer="0.3"/>
  <pageSetup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K66"/>
  <sheetViews>
    <sheetView showGridLines="0" workbookViewId="0">
      <pane xSplit="4" ySplit="9" topLeftCell="E10" activePane="bottomRight" state="frozen"/>
      <selection activeCell="C119" sqref="C119"/>
      <selection pane="topRight" activeCell="C119" sqref="C119"/>
      <selection pane="bottomLeft" activeCell="C119" sqref="C119"/>
      <selection pane="bottomRight" activeCell="E1" sqref="E1"/>
    </sheetView>
  </sheetViews>
  <sheetFormatPr defaultColWidth="9.21875" defaultRowHeight="10.199999999999999"/>
  <cols>
    <col min="1" max="1" width="9.21875" style="134"/>
    <col min="2" max="2" width="7.5546875" style="134" customWidth="1"/>
    <col min="3" max="3" width="4.5546875" style="134" customWidth="1"/>
    <col min="4" max="4" width="9.21875" style="134"/>
    <col min="5" max="5" width="14.77734375" style="134" customWidth="1"/>
    <col min="6" max="6" width="15" style="134" customWidth="1"/>
    <col min="7" max="7" width="10.44140625" style="137" customWidth="1"/>
    <col min="8" max="8" width="9.5546875" style="134" customWidth="1"/>
    <col min="9" max="9" width="10.44140625" style="134" customWidth="1"/>
    <col min="10" max="10" width="10.44140625" style="137" customWidth="1"/>
    <col min="11" max="11" width="9.5546875" style="134" customWidth="1"/>
    <col min="12" max="12" width="10.44140625" style="134" customWidth="1"/>
    <col min="13" max="13" width="10.44140625" style="137" customWidth="1"/>
    <col min="14" max="14" width="9.5546875" style="134" customWidth="1"/>
    <col min="15" max="15" width="10.44140625" style="134" customWidth="1"/>
    <col min="16" max="16" width="10.44140625" style="137" customWidth="1"/>
    <col min="17" max="18" width="10.44140625" style="134" customWidth="1"/>
    <col min="19" max="19" width="10.44140625" style="137" customWidth="1"/>
    <col min="20" max="21" width="10.44140625" style="134" customWidth="1"/>
    <col min="22" max="22" width="10.44140625" style="137" customWidth="1"/>
    <col min="23" max="24" width="10.44140625" style="134" customWidth="1"/>
    <col min="25" max="25" width="10.44140625" style="137" customWidth="1"/>
    <col min="26" max="26" width="10.77734375" style="134" customWidth="1"/>
    <col min="27" max="27" width="10.44140625" style="134" customWidth="1"/>
    <col min="28" max="28" width="10.44140625" style="137" customWidth="1"/>
    <col min="29" max="29" width="10.5546875" style="134" customWidth="1"/>
    <col min="30" max="30" width="10.44140625" style="134" customWidth="1"/>
    <col min="31" max="31" width="10.44140625" style="137" customWidth="1"/>
    <col min="32" max="32" width="10.77734375" style="134" customWidth="1"/>
    <col min="33" max="33" width="10.44140625" style="134" customWidth="1"/>
    <col min="34" max="34" width="10.44140625" style="137" customWidth="1"/>
    <col min="35" max="35" width="11.44140625" style="134" customWidth="1"/>
    <col min="36" max="36" width="10.44140625" style="134" customWidth="1"/>
    <col min="37" max="37" width="10.44140625" style="137" customWidth="1"/>
    <col min="38" max="38" width="11" style="134" customWidth="1"/>
    <col min="39" max="39" width="10.44140625" style="134" customWidth="1"/>
    <col min="40" max="40" width="2.44140625" style="137" customWidth="1"/>
    <col min="41" max="41" width="3.77734375" style="134" customWidth="1"/>
    <col min="42" max="42" width="10.5546875" style="134" customWidth="1"/>
    <col min="43" max="53" width="12.5546875" style="134" customWidth="1"/>
    <col min="54" max="54" width="3.44140625" style="134" customWidth="1"/>
    <col min="55" max="55" width="10.44140625" style="134" customWidth="1"/>
    <col min="56" max="56" width="11.77734375" style="139" customWidth="1"/>
    <col min="57" max="57" width="15.5546875" style="134" customWidth="1"/>
    <col min="58" max="58" width="11.77734375" style="137" customWidth="1"/>
    <col min="59" max="59" width="5.5546875" style="134" customWidth="1"/>
    <col min="60" max="60" width="9.44140625" style="134" customWidth="1"/>
    <col min="61" max="61" width="11.77734375" style="137" customWidth="1"/>
    <col min="62" max="62" width="5.5546875" style="134" customWidth="1"/>
    <col min="63" max="63" width="9.44140625" style="134" customWidth="1"/>
    <col min="64" max="64" width="11.77734375" style="137" customWidth="1"/>
    <col min="65" max="65" width="5.5546875" style="134" customWidth="1"/>
    <col min="66" max="66" width="9.44140625" style="134" customWidth="1"/>
    <col min="67" max="67" width="11.77734375" style="137" customWidth="1"/>
    <col min="68" max="68" width="5.5546875" style="134" customWidth="1"/>
    <col min="69" max="69" width="9.44140625" style="134" customWidth="1"/>
    <col min="70" max="70" width="11.77734375" style="137" customWidth="1"/>
    <col min="71" max="71" width="5.5546875" style="134" customWidth="1"/>
    <col min="72" max="72" width="9.44140625" style="134" customWidth="1"/>
    <col min="73" max="73" width="11.77734375" style="137" customWidth="1"/>
    <col min="74" max="74" width="5.5546875" style="134" customWidth="1"/>
    <col min="75" max="75" width="9.44140625" style="134" customWidth="1"/>
    <col min="76" max="76" width="11.77734375" style="137" customWidth="1"/>
    <col min="77" max="77" width="5.5546875" style="134" customWidth="1"/>
    <col min="78" max="78" width="9.44140625" style="134" customWidth="1"/>
    <col min="79" max="79" width="11.77734375" style="137" customWidth="1"/>
    <col min="80" max="80" width="5.5546875" style="134" customWidth="1"/>
    <col min="81" max="81" width="9.44140625" style="134" customWidth="1"/>
    <col min="82" max="82" width="11.77734375" style="137" customWidth="1"/>
    <col min="83" max="83" width="5.5546875" style="134" customWidth="1"/>
    <col min="84" max="84" width="9.44140625" style="134" customWidth="1"/>
    <col min="85" max="85" width="11.77734375" style="137" customWidth="1"/>
    <col min="86" max="86" width="15.5546875" style="134" customWidth="1"/>
    <col min="87" max="87" width="9.21875" style="137" customWidth="1"/>
    <col min="88" max="88" width="14.77734375" style="134" customWidth="1"/>
    <col min="89" max="89" width="10" style="134" customWidth="1"/>
    <col min="90" max="96" width="9.21875" style="134" customWidth="1"/>
    <col min="97" max="16384" width="9.21875" style="134"/>
  </cols>
  <sheetData>
    <row r="1" spans="1:89" ht="14.4">
      <c r="A1" s="133" t="s">
        <v>215</v>
      </c>
      <c r="E1" s="135" t="s">
        <v>316</v>
      </c>
      <c r="G1" s="136" t="s">
        <v>312</v>
      </c>
      <c r="BB1" s="138"/>
    </row>
    <row r="2" spans="1:89" s="140" customFormat="1" ht="15.6">
      <c r="A2" s="133" t="s">
        <v>216</v>
      </c>
      <c r="G2" s="301" t="s">
        <v>290</v>
      </c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3"/>
      <c r="AN2" s="141"/>
      <c r="AP2" s="301" t="s">
        <v>284</v>
      </c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142"/>
      <c r="BD2" s="301" t="s">
        <v>285</v>
      </c>
      <c r="BE2" s="302"/>
      <c r="BF2" s="302"/>
      <c r="BG2" s="302"/>
      <c r="BH2" s="302"/>
      <c r="BI2" s="302"/>
      <c r="BJ2" s="302"/>
      <c r="BK2" s="302"/>
      <c r="BL2" s="302"/>
      <c r="BM2" s="302"/>
      <c r="BN2" s="302"/>
      <c r="BO2" s="302"/>
      <c r="BP2" s="302"/>
      <c r="BQ2" s="302"/>
      <c r="BR2" s="302"/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02"/>
      <c r="CF2" s="302"/>
      <c r="CG2" s="302"/>
      <c r="CH2" s="303"/>
      <c r="CI2" s="141"/>
    </row>
    <row r="3" spans="1:89">
      <c r="A3" s="133" t="s">
        <v>218</v>
      </c>
      <c r="G3" s="307">
        <v>2010</v>
      </c>
      <c r="H3" s="308"/>
      <c r="I3" s="309"/>
      <c r="J3" s="307">
        <v>2011</v>
      </c>
      <c r="K3" s="308"/>
      <c r="L3" s="309"/>
      <c r="M3" s="307">
        <v>2012</v>
      </c>
      <c r="N3" s="308"/>
      <c r="O3" s="309"/>
      <c r="P3" s="307">
        <v>2013</v>
      </c>
      <c r="Q3" s="308"/>
      <c r="R3" s="309"/>
      <c r="S3" s="307">
        <v>2014</v>
      </c>
      <c r="T3" s="308"/>
      <c r="U3" s="309"/>
      <c r="V3" s="307">
        <v>2015</v>
      </c>
      <c r="W3" s="308"/>
      <c r="X3" s="309"/>
      <c r="Y3" s="307">
        <v>2016</v>
      </c>
      <c r="Z3" s="308"/>
      <c r="AA3" s="309"/>
      <c r="AB3" s="307">
        <v>2017</v>
      </c>
      <c r="AC3" s="308"/>
      <c r="AD3" s="309"/>
      <c r="AE3" s="307">
        <v>2018</v>
      </c>
      <c r="AF3" s="308"/>
      <c r="AG3" s="309"/>
      <c r="AH3" s="307">
        <v>2019</v>
      </c>
      <c r="AI3" s="308"/>
      <c r="AJ3" s="309"/>
      <c r="AK3" s="307" t="s">
        <v>287</v>
      </c>
      <c r="AL3" s="308"/>
      <c r="AM3" s="309"/>
      <c r="AN3" s="143"/>
      <c r="AO3" s="144"/>
      <c r="AP3" s="145"/>
      <c r="AQ3" s="146">
        <v>2010</v>
      </c>
      <c r="AR3" s="146">
        <v>2011</v>
      </c>
      <c r="AS3" s="146">
        <v>2012</v>
      </c>
      <c r="AT3" s="146">
        <v>2013</v>
      </c>
      <c r="AU3" s="146">
        <v>2014</v>
      </c>
      <c r="AV3" s="146">
        <v>2015</v>
      </c>
      <c r="AW3" s="146">
        <v>2016</v>
      </c>
      <c r="AX3" s="146">
        <v>2017</v>
      </c>
      <c r="AY3" s="146">
        <v>2018</v>
      </c>
      <c r="AZ3" s="146">
        <v>2019</v>
      </c>
      <c r="BA3" s="146" t="s">
        <v>287</v>
      </c>
      <c r="BB3" s="147"/>
      <c r="BD3" s="299">
        <v>2010</v>
      </c>
      <c r="BE3" s="300"/>
      <c r="BF3" s="299">
        <v>2011</v>
      </c>
      <c r="BG3" s="304"/>
      <c r="BH3" s="300"/>
      <c r="BI3" s="299">
        <v>2012</v>
      </c>
      <c r="BJ3" s="304"/>
      <c r="BK3" s="300"/>
      <c r="BL3" s="299">
        <v>2013</v>
      </c>
      <c r="BM3" s="304"/>
      <c r="BN3" s="300"/>
      <c r="BO3" s="299">
        <v>2014</v>
      </c>
      <c r="BP3" s="304"/>
      <c r="BQ3" s="300"/>
      <c r="BR3" s="299">
        <v>2015</v>
      </c>
      <c r="BS3" s="304"/>
      <c r="BT3" s="300"/>
      <c r="BU3" s="299">
        <v>2016</v>
      </c>
      <c r="BV3" s="304"/>
      <c r="BW3" s="300"/>
      <c r="BX3" s="299">
        <v>2017</v>
      </c>
      <c r="BY3" s="304"/>
      <c r="BZ3" s="300"/>
      <c r="CA3" s="299">
        <v>2018</v>
      </c>
      <c r="CB3" s="304"/>
      <c r="CC3" s="300"/>
      <c r="CD3" s="299">
        <v>2019</v>
      </c>
      <c r="CE3" s="304"/>
      <c r="CF3" s="300"/>
      <c r="CG3" s="299" t="s">
        <v>287</v>
      </c>
      <c r="CH3" s="300"/>
    </row>
    <row r="4" spans="1:89" ht="14.4">
      <c r="A4" s="148" t="s">
        <v>305</v>
      </c>
      <c r="AP4" s="149"/>
      <c r="AZ4" s="150"/>
      <c r="BA4" s="150"/>
      <c r="BB4" s="138"/>
      <c r="BF4" s="139"/>
      <c r="BI4" s="139"/>
      <c r="BL4" s="139"/>
      <c r="BO4" s="139"/>
      <c r="BR4" s="139"/>
      <c r="BU4" s="139"/>
      <c r="BX4" s="139"/>
      <c r="CA4" s="139"/>
      <c r="CD4" s="139"/>
      <c r="CG4" s="139"/>
    </row>
    <row r="5" spans="1:89">
      <c r="A5" s="100"/>
      <c r="B5" s="151"/>
      <c r="C5" s="151"/>
      <c r="D5" s="151"/>
      <c r="E5" s="151">
        <v>-1</v>
      </c>
      <c r="F5" s="151">
        <v>-2</v>
      </c>
      <c r="G5" s="152">
        <v>-3</v>
      </c>
      <c r="H5" s="151">
        <v>-4</v>
      </c>
      <c r="I5" s="151">
        <v>-5</v>
      </c>
      <c r="J5" s="152">
        <v>-3</v>
      </c>
      <c r="K5" s="151">
        <v>-4</v>
      </c>
      <c r="L5" s="151">
        <v>-5</v>
      </c>
      <c r="M5" s="152">
        <v>-3</v>
      </c>
      <c r="N5" s="151">
        <v>-4</v>
      </c>
      <c r="O5" s="151">
        <v>-5</v>
      </c>
      <c r="P5" s="152">
        <v>-3</v>
      </c>
      <c r="Q5" s="151">
        <v>-4</v>
      </c>
      <c r="R5" s="151">
        <v>-5</v>
      </c>
      <c r="S5" s="152">
        <v>-3</v>
      </c>
      <c r="T5" s="151">
        <v>-4</v>
      </c>
      <c r="U5" s="151">
        <v>-5</v>
      </c>
      <c r="V5" s="152">
        <v>-3</v>
      </c>
      <c r="W5" s="151">
        <v>-4</v>
      </c>
      <c r="X5" s="151">
        <v>-5</v>
      </c>
      <c r="Y5" s="152">
        <v>-3</v>
      </c>
      <c r="Z5" s="151">
        <v>-4</v>
      </c>
      <c r="AA5" s="151">
        <v>-5</v>
      </c>
      <c r="AB5" s="152">
        <v>-3</v>
      </c>
      <c r="AC5" s="151">
        <v>-4</v>
      </c>
      <c r="AD5" s="151">
        <v>-5</v>
      </c>
      <c r="AE5" s="152">
        <v>-3</v>
      </c>
      <c r="AF5" s="151">
        <v>-4</v>
      </c>
      <c r="AG5" s="151">
        <v>-5</v>
      </c>
      <c r="AH5" s="152">
        <v>-3</v>
      </c>
      <c r="AI5" s="151">
        <v>-4</v>
      </c>
      <c r="AJ5" s="151">
        <v>-5</v>
      </c>
      <c r="AK5" s="152">
        <v>-3</v>
      </c>
      <c r="AL5" s="151">
        <v>-4</v>
      </c>
      <c r="AM5" s="151">
        <v>-5</v>
      </c>
      <c r="AN5" s="152"/>
      <c r="AO5" s="151"/>
      <c r="AP5" s="153"/>
      <c r="AQ5" s="154">
        <v>-6</v>
      </c>
      <c r="AR5" s="154">
        <v>-6</v>
      </c>
      <c r="AS5" s="154">
        <v>-6</v>
      </c>
      <c r="AT5" s="154">
        <v>-6</v>
      </c>
      <c r="AU5" s="154">
        <v>-6</v>
      </c>
      <c r="AV5" s="154">
        <v>-6</v>
      </c>
      <c r="AW5" s="154">
        <v>-6</v>
      </c>
      <c r="AX5" s="154">
        <v>-6</v>
      </c>
      <c r="AY5" s="154">
        <v>-6</v>
      </c>
      <c r="AZ5" s="155">
        <v>-6</v>
      </c>
      <c r="BA5" s="155">
        <v>-6</v>
      </c>
      <c r="BB5" s="154"/>
      <c r="BC5" s="154">
        <v>-7</v>
      </c>
      <c r="BD5" s="156">
        <v>-8</v>
      </c>
      <c r="BE5" s="154">
        <v>-10</v>
      </c>
      <c r="BF5" s="156">
        <v>-8</v>
      </c>
      <c r="BG5" s="154">
        <v>-9</v>
      </c>
      <c r="BH5" s="154">
        <v>-10</v>
      </c>
      <c r="BI5" s="156">
        <v>-8</v>
      </c>
      <c r="BJ5" s="154">
        <v>-9</v>
      </c>
      <c r="BK5" s="154">
        <v>-10</v>
      </c>
      <c r="BL5" s="156">
        <v>-8</v>
      </c>
      <c r="BM5" s="154">
        <v>-9</v>
      </c>
      <c r="BN5" s="154">
        <v>-10</v>
      </c>
      <c r="BO5" s="156">
        <v>-8</v>
      </c>
      <c r="BP5" s="154">
        <v>-9</v>
      </c>
      <c r="BQ5" s="154">
        <v>-10</v>
      </c>
      <c r="BR5" s="156">
        <v>-8</v>
      </c>
      <c r="BS5" s="154">
        <v>-9</v>
      </c>
      <c r="BT5" s="154">
        <v>-10</v>
      </c>
      <c r="BU5" s="156">
        <v>-8</v>
      </c>
      <c r="BV5" s="154">
        <v>-9</v>
      </c>
      <c r="BW5" s="154">
        <v>-10</v>
      </c>
      <c r="BX5" s="156">
        <v>-8</v>
      </c>
      <c r="BY5" s="154">
        <v>-9</v>
      </c>
      <c r="BZ5" s="154">
        <v>-10</v>
      </c>
      <c r="CA5" s="156">
        <v>-8</v>
      </c>
      <c r="CB5" s="154">
        <v>-9</v>
      </c>
      <c r="CC5" s="154">
        <v>-10</v>
      </c>
      <c r="CD5" s="156">
        <v>-8</v>
      </c>
      <c r="CE5" s="154">
        <v>-9</v>
      </c>
      <c r="CF5" s="154">
        <v>-10</v>
      </c>
      <c r="CG5" s="156">
        <v>-8</v>
      </c>
      <c r="CH5" s="154">
        <v>-10</v>
      </c>
    </row>
    <row r="6" spans="1:89">
      <c r="A6" s="151"/>
      <c r="B6" s="151"/>
      <c r="C6" s="151"/>
      <c r="D6" s="151"/>
      <c r="E6" s="151" t="s">
        <v>219</v>
      </c>
      <c r="F6" s="151" t="s">
        <v>220</v>
      </c>
      <c r="G6" s="152" t="s">
        <v>221</v>
      </c>
      <c r="H6" s="151" t="s">
        <v>222</v>
      </c>
      <c r="I6" s="151" t="s">
        <v>223</v>
      </c>
      <c r="J6" s="152" t="s">
        <v>221</v>
      </c>
      <c r="K6" s="151" t="s">
        <v>222</v>
      </c>
      <c r="L6" s="151" t="s">
        <v>223</v>
      </c>
      <c r="M6" s="152" t="s">
        <v>221</v>
      </c>
      <c r="N6" s="151" t="s">
        <v>222</v>
      </c>
      <c r="O6" s="151" t="s">
        <v>223</v>
      </c>
      <c r="P6" s="152" t="s">
        <v>221</v>
      </c>
      <c r="Q6" s="151" t="s">
        <v>222</v>
      </c>
      <c r="R6" s="151" t="s">
        <v>223</v>
      </c>
      <c r="S6" s="152" t="s">
        <v>221</v>
      </c>
      <c r="T6" s="151" t="s">
        <v>222</v>
      </c>
      <c r="U6" s="151" t="s">
        <v>223</v>
      </c>
      <c r="V6" s="152" t="s">
        <v>221</v>
      </c>
      <c r="W6" s="151" t="s">
        <v>222</v>
      </c>
      <c r="X6" s="151" t="s">
        <v>223</v>
      </c>
      <c r="Y6" s="152" t="s">
        <v>221</v>
      </c>
      <c r="Z6" s="151" t="s">
        <v>222</v>
      </c>
      <c r="AA6" s="151" t="s">
        <v>223</v>
      </c>
      <c r="AB6" s="152" t="s">
        <v>221</v>
      </c>
      <c r="AC6" s="151" t="s">
        <v>222</v>
      </c>
      <c r="AD6" s="151" t="s">
        <v>223</v>
      </c>
      <c r="AE6" s="152" t="s">
        <v>221</v>
      </c>
      <c r="AF6" s="151" t="s">
        <v>222</v>
      </c>
      <c r="AG6" s="151" t="s">
        <v>223</v>
      </c>
      <c r="AH6" s="152" t="s">
        <v>221</v>
      </c>
      <c r="AI6" s="151" t="s">
        <v>222</v>
      </c>
      <c r="AJ6" s="151" t="s">
        <v>223</v>
      </c>
      <c r="AK6" s="152" t="s">
        <v>221</v>
      </c>
      <c r="AL6" s="151" t="s">
        <v>222</v>
      </c>
      <c r="AM6" s="151" t="s">
        <v>223</v>
      </c>
      <c r="AN6" s="152"/>
      <c r="AO6" s="151"/>
      <c r="AP6" s="153"/>
      <c r="AQ6" s="157" t="s">
        <v>224</v>
      </c>
      <c r="AR6" s="157" t="s">
        <v>224</v>
      </c>
      <c r="AS6" s="157" t="s">
        <v>224</v>
      </c>
      <c r="AT6" s="157" t="s">
        <v>224</v>
      </c>
      <c r="AU6" s="157" t="s">
        <v>224</v>
      </c>
      <c r="AV6" s="157" t="s">
        <v>224</v>
      </c>
      <c r="AW6" s="157" t="s">
        <v>224</v>
      </c>
      <c r="AX6" s="157" t="s">
        <v>224</v>
      </c>
      <c r="AY6" s="157" t="s">
        <v>224</v>
      </c>
      <c r="AZ6" s="158" t="s">
        <v>224</v>
      </c>
      <c r="BA6" s="158" t="s">
        <v>224</v>
      </c>
      <c r="BB6" s="157"/>
      <c r="BC6" s="157"/>
      <c r="BD6" s="159" t="s">
        <v>224</v>
      </c>
      <c r="BE6" s="154"/>
      <c r="BF6" s="159" t="s">
        <v>224</v>
      </c>
      <c r="BG6" s="305" t="s">
        <v>225</v>
      </c>
      <c r="BH6" s="306"/>
      <c r="BI6" s="159" t="s">
        <v>224</v>
      </c>
      <c r="BJ6" s="305" t="s">
        <v>225</v>
      </c>
      <c r="BK6" s="306"/>
      <c r="BL6" s="159" t="s">
        <v>224</v>
      </c>
      <c r="BM6" s="305" t="s">
        <v>225</v>
      </c>
      <c r="BN6" s="306"/>
      <c r="BO6" s="159" t="s">
        <v>224</v>
      </c>
      <c r="BP6" s="305" t="s">
        <v>225</v>
      </c>
      <c r="BQ6" s="306"/>
      <c r="BR6" s="159" t="s">
        <v>224</v>
      </c>
      <c r="BS6" s="305" t="s">
        <v>225</v>
      </c>
      <c r="BT6" s="306"/>
      <c r="BU6" s="159" t="s">
        <v>224</v>
      </c>
      <c r="BV6" s="305" t="s">
        <v>225</v>
      </c>
      <c r="BW6" s="306"/>
      <c r="BX6" s="159" t="s">
        <v>224</v>
      </c>
      <c r="BY6" s="305" t="s">
        <v>225</v>
      </c>
      <c r="BZ6" s="306"/>
      <c r="CA6" s="159" t="s">
        <v>224</v>
      </c>
      <c r="CB6" s="305" t="s">
        <v>225</v>
      </c>
      <c r="CC6" s="306"/>
      <c r="CD6" s="159" t="s">
        <v>224</v>
      </c>
      <c r="CE6" s="305" t="s">
        <v>225</v>
      </c>
      <c r="CF6" s="306"/>
      <c r="CG6" s="159" t="s">
        <v>224</v>
      </c>
      <c r="CH6" s="154"/>
    </row>
    <row r="7" spans="1:89">
      <c r="A7" s="151"/>
      <c r="B7" s="151"/>
      <c r="C7" s="151"/>
      <c r="D7" s="151"/>
      <c r="E7" s="151" t="s">
        <v>226</v>
      </c>
      <c r="F7" s="151" t="s">
        <v>227</v>
      </c>
      <c r="G7" s="152" t="s">
        <v>228</v>
      </c>
      <c r="H7" s="151" t="s">
        <v>227</v>
      </c>
      <c r="I7" s="151" t="s">
        <v>229</v>
      </c>
      <c r="J7" s="152" t="s">
        <v>228</v>
      </c>
      <c r="K7" s="151" t="s">
        <v>227</v>
      </c>
      <c r="L7" s="151" t="s">
        <v>229</v>
      </c>
      <c r="M7" s="152" t="s">
        <v>228</v>
      </c>
      <c r="N7" s="151" t="s">
        <v>227</v>
      </c>
      <c r="O7" s="151" t="s">
        <v>229</v>
      </c>
      <c r="P7" s="152" t="s">
        <v>228</v>
      </c>
      <c r="Q7" s="151" t="s">
        <v>227</v>
      </c>
      <c r="R7" s="151" t="s">
        <v>229</v>
      </c>
      <c r="S7" s="152" t="s">
        <v>228</v>
      </c>
      <c r="T7" s="151" t="s">
        <v>227</v>
      </c>
      <c r="U7" s="151" t="s">
        <v>229</v>
      </c>
      <c r="V7" s="152" t="s">
        <v>228</v>
      </c>
      <c r="W7" s="151" t="s">
        <v>227</v>
      </c>
      <c r="X7" s="151" t="s">
        <v>229</v>
      </c>
      <c r="Y7" s="152" t="s">
        <v>228</v>
      </c>
      <c r="Z7" s="151" t="s">
        <v>227</v>
      </c>
      <c r="AA7" s="151" t="s">
        <v>229</v>
      </c>
      <c r="AB7" s="152" t="s">
        <v>228</v>
      </c>
      <c r="AC7" s="151" t="s">
        <v>227</v>
      </c>
      <c r="AD7" s="151" t="s">
        <v>229</v>
      </c>
      <c r="AE7" s="152" t="s">
        <v>228</v>
      </c>
      <c r="AF7" s="151" t="s">
        <v>227</v>
      </c>
      <c r="AG7" s="151" t="s">
        <v>229</v>
      </c>
      <c r="AH7" s="152" t="s">
        <v>228</v>
      </c>
      <c r="AI7" s="151" t="s">
        <v>227</v>
      </c>
      <c r="AJ7" s="151" t="s">
        <v>229</v>
      </c>
      <c r="AK7" s="152" t="s">
        <v>228</v>
      </c>
      <c r="AL7" s="151" t="s">
        <v>227</v>
      </c>
      <c r="AM7" s="151" t="s">
        <v>229</v>
      </c>
      <c r="AN7" s="152"/>
      <c r="AO7" s="151"/>
      <c r="AP7" s="153" t="s">
        <v>281</v>
      </c>
      <c r="AQ7" s="157" t="s">
        <v>230</v>
      </c>
      <c r="AR7" s="157" t="s">
        <v>230</v>
      </c>
      <c r="AS7" s="157" t="s">
        <v>230</v>
      </c>
      <c r="AT7" s="157" t="s">
        <v>230</v>
      </c>
      <c r="AU7" s="157" t="s">
        <v>230</v>
      </c>
      <c r="AV7" s="157" t="s">
        <v>230</v>
      </c>
      <c r="AW7" s="157" t="s">
        <v>230</v>
      </c>
      <c r="AX7" s="157" t="s">
        <v>230</v>
      </c>
      <c r="AY7" s="157" t="s">
        <v>230</v>
      </c>
      <c r="AZ7" s="158" t="s">
        <v>230</v>
      </c>
      <c r="BA7" s="158" t="s">
        <v>230</v>
      </c>
      <c r="BB7" s="157"/>
      <c r="BC7" s="157" t="s">
        <v>231</v>
      </c>
      <c r="BD7" s="159" t="s">
        <v>232</v>
      </c>
      <c r="BE7" s="154" t="s">
        <v>225</v>
      </c>
      <c r="BF7" s="159" t="s">
        <v>232</v>
      </c>
      <c r="BG7" s="305" t="s">
        <v>233</v>
      </c>
      <c r="BH7" s="306"/>
      <c r="BI7" s="159" t="s">
        <v>232</v>
      </c>
      <c r="BJ7" s="305" t="s">
        <v>233</v>
      </c>
      <c r="BK7" s="306"/>
      <c r="BL7" s="159" t="s">
        <v>232</v>
      </c>
      <c r="BM7" s="305" t="s">
        <v>233</v>
      </c>
      <c r="BN7" s="306"/>
      <c r="BO7" s="159" t="s">
        <v>232</v>
      </c>
      <c r="BP7" s="305" t="s">
        <v>233</v>
      </c>
      <c r="BQ7" s="306"/>
      <c r="BR7" s="159" t="s">
        <v>232</v>
      </c>
      <c r="BS7" s="305" t="s">
        <v>233</v>
      </c>
      <c r="BT7" s="306"/>
      <c r="BU7" s="159" t="s">
        <v>232</v>
      </c>
      <c r="BV7" s="305" t="s">
        <v>233</v>
      </c>
      <c r="BW7" s="306"/>
      <c r="BX7" s="159" t="s">
        <v>232</v>
      </c>
      <c r="BY7" s="305" t="s">
        <v>233</v>
      </c>
      <c r="BZ7" s="306"/>
      <c r="CA7" s="159" t="s">
        <v>232</v>
      </c>
      <c r="CB7" s="305" t="s">
        <v>233</v>
      </c>
      <c r="CC7" s="306"/>
      <c r="CD7" s="159" t="s">
        <v>232</v>
      </c>
      <c r="CE7" s="305" t="s">
        <v>233</v>
      </c>
      <c r="CF7" s="306"/>
      <c r="CG7" s="159" t="s">
        <v>232</v>
      </c>
      <c r="CH7" s="154" t="s">
        <v>225</v>
      </c>
    </row>
    <row r="8" spans="1:89">
      <c r="A8" s="160"/>
      <c r="B8" s="160"/>
      <c r="C8" s="160"/>
      <c r="D8" s="160"/>
      <c r="E8" s="151" t="s">
        <v>234</v>
      </c>
      <c r="F8" s="151" t="s">
        <v>235</v>
      </c>
      <c r="G8" s="152" t="s">
        <v>236</v>
      </c>
      <c r="H8" s="151" t="s">
        <v>236</v>
      </c>
      <c r="I8" s="151" t="s">
        <v>236</v>
      </c>
      <c r="J8" s="152" t="s">
        <v>236</v>
      </c>
      <c r="K8" s="151" t="s">
        <v>236</v>
      </c>
      <c r="L8" s="151" t="s">
        <v>236</v>
      </c>
      <c r="M8" s="152" t="s">
        <v>236</v>
      </c>
      <c r="N8" s="151" t="s">
        <v>236</v>
      </c>
      <c r="O8" s="151" t="s">
        <v>236</v>
      </c>
      <c r="P8" s="152" t="s">
        <v>236</v>
      </c>
      <c r="Q8" s="151" t="s">
        <v>236</v>
      </c>
      <c r="R8" s="151" t="s">
        <v>236</v>
      </c>
      <c r="S8" s="152" t="s">
        <v>236</v>
      </c>
      <c r="T8" s="151" t="s">
        <v>236</v>
      </c>
      <c r="U8" s="151" t="s">
        <v>236</v>
      </c>
      <c r="V8" s="152" t="s">
        <v>236</v>
      </c>
      <c r="W8" s="151" t="s">
        <v>236</v>
      </c>
      <c r="X8" s="151" t="s">
        <v>236</v>
      </c>
      <c r="Y8" s="152" t="s">
        <v>236</v>
      </c>
      <c r="Z8" s="151" t="s">
        <v>236</v>
      </c>
      <c r="AA8" s="151" t="s">
        <v>236</v>
      </c>
      <c r="AB8" s="152" t="s">
        <v>236</v>
      </c>
      <c r="AC8" s="151" t="s">
        <v>236</v>
      </c>
      <c r="AD8" s="151" t="s">
        <v>236</v>
      </c>
      <c r="AE8" s="152" t="s">
        <v>236</v>
      </c>
      <c r="AF8" s="151" t="s">
        <v>236</v>
      </c>
      <c r="AG8" s="151" t="s">
        <v>236</v>
      </c>
      <c r="AH8" s="152" t="s">
        <v>236</v>
      </c>
      <c r="AI8" s="151" t="s">
        <v>236</v>
      </c>
      <c r="AJ8" s="151" t="s">
        <v>236</v>
      </c>
      <c r="AK8" s="152" t="s">
        <v>236</v>
      </c>
      <c r="AL8" s="151" t="s">
        <v>236</v>
      </c>
      <c r="AM8" s="151" t="s">
        <v>236</v>
      </c>
      <c r="AN8" s="152"/>
      <c r="AO8" s="151"/>
      <c r="AP8" s="153" t="s">
        <v>282</v>
      </c>
      <c r="AQ8" s="157" t="s">
        <v>237</v>
      </c>
      <c r="AR8" s="157" t="s">
        <v>237</v>
      </c>
      <c r="AS8" s="157" t="s">
        <v>237</v>
      </c>
      <c r="AT8" s="157" t="s">
        <v>237</v>
      </c>
      <c r="AU8" s="157" t="s">
        <v>237</v>
      </c>
      <c r="AV8" s="157" t="s">
        <v>237</v>
      </c>
      <c r="AW8" s="157" t="s">
        <v>237</v>
      </c>
      <c r="AX8" s="157" t="s">
        <v>237</v>
      </c>
      <c r="AY8" s="157" t="s">
        <v>237</v>
      </c>
      <c r="AZ8" s="158" t="s">
        <v>237</v>
      </c>
      <c r="BA8" s="158" t="s">
        <v>237</v>
      </c>
      <c r="BB8" s="157"/>
      <c r="BC8" s="157" t="s">
        <v>238</v>
      </c>
      <c r="BD8" s="159" t="s">
        <v>237</v>
      </c>
      <c r="BE8" s="154" t="s">
        <v>233</v>
      </c>
      <c r="BF8" s="159" t="s">
        <v>237</v>
      </c>
      <c r="BG8" s="161"/>
      <c r="BH8" s="161"/>
      <c r="BI8" s="159" t="s">
        <v>237</v>
      </c>
      <c r="BJ8" s="161"/>
      <c r="BK8" s="161"/>
      <c r="BL8" s="159" t="s">
        <v>237</v>
      </c>
      <c r="BM8" s="161"/>
      <c r="BN8" s="161"/>
      <c r="BO8" s="159" t="s">
        <v>237</v>
      </c>
      <c r="BP8" s="161"/>
      <c r="BQ8" s="161"/>
      <c r="BR8" s="159" t="s">
        <v>237</v>
      </c>
      <c r="BS8" s="161"/>
      <c r="BT8" s="161"/>
      <c r="BU8" s="159" t="s">
        <v>237</v>
      </c>
      <c r="BV8" s="161"/>
      <c r="BW8" s="161"/>
      <c r="BX8" s="159" t="s">
        <v>237</v>
      </c>
      <c r="BY8" s="161"/>
      <c r="BZ8" s="161"/>
      <c r="CA8" s="159" t="s">
        <v>237</v>
      </c>
      <c r="CB8" s="161"/>
      <c r="CC8" s="161"/>
      <c r="CD8" s="159" t="s">
        <v>237</v>
      </c>
      <c r="CE8" s="161"/>
      <c r="CF8" s="161"/>
      <c r="CG8" s="159" t="s">
        <v>237</v>
      </c>
      <c r="CH8" s="154" t="s">
        <v>233</v>
      </c>
    </row>
    <row r="9" spans="1:89" ht="10.8" thickBot="1">
      <c r="A9" s="162" t="s">
        <v>239</v>
      </c>
      <c r="B9" s="163"/>
      <c r="C9" s="163"/>
      <c r="D9" s="163"/>
      <c r="E9" s="164" t="s">
        <v>240</v>
      </c>
      <c r="F9" s="164" t="s">
        <v>240</v>
      </c>
      <c r="G9" s="165" t="s">
        <v>241</v>
      </c>
      <c r="H9" s="164" t="s">
        <v>241</v>
      </c>
      <c r="I9" s="164" t="s">
        <v>241</v>
      </c>
      <c r="J9" s="165" t="s">
        <v>241</v>
      </c>
      <c r="K9" s="164" t="s">
        <v>241</v>
      </c>
      <c r="L9" s="164" t="s">
        <v>241</v>
      </c>
      <c r="M9" s="165" t="s">
        <v>241</v>
      </c>
      <c r="N9" s="164" t="s">
        <v>241</v>
      </c>
      <c r="O9" s="164" t="s">
        <v>241</v>
      </c>
      <c r="P9" s="165" t="s">
        <v>241</v>
      </c>
      <c r="Q9" s="164" t="s">
        <v>241</v>
      </c>
      <c r="R9" s="164" t="s">
        <v>241</v>
      </c>
      <c r="S9" s="165" t="s">
        <v>241</v>
      </c>
      <c r="T9" s="164" t="s">
        <v>241</v>
      </c>
      <c r="U9" s="164" t="s">
        <v>241</v>
      </c>
      <c r="V9" s="165" t="s">
        <v>241</v>
      </c>
      <c r="W9" s="164" t="s">
        <v>241</v>
      </c>
      <c r="X9" s="164" t="s">
        <v>241</v>
      </c>
      <c r="Y9" s="165" t="s">
        <v>241</v>
      </c>
      <c r="Z9" s="164" t="s">
        <v>241</v>
      </c>
      <c r="AA9" s="164" t="s">
        <v>241</v>
      </c>
      <c r="AB9" s="165" t="s">
        <v>241</v>
      </c>
      <c r="AC9" s="164" t="s">
        <v>241</v>
      </c>
      <c r="AD9" s="164" t="s">
        <v>241</v>
      </c>
      <c r="AE9" s="165" t="s">
        <v>241</v>
      </c>
      <c r="AF9" s="164" t="s">
        <v>241</v>
      </c>
      <c r="AG9" s="164" t="s">
        <v>241</v>
      </c>
      <c r="AH9" s="165" t="s">
        <v>241</v>
      </c>
      <c r="AI9" s="164" t="s">
        <v>241</v>
      </c>
      <c r="AJ9" s="164" t="s">
        <v>241</v>
      </c>
      <c r="AK9" s="165" t="s">
        <v>241</v>
      </c>
      <c r="AL9" s="164" t="s">
        <v>241</v>
      </c>
      <c r="AM9" s="164" t="s">
        <v>241</v>
      </c>
      <c r="AN9" s="165"/>
      <c r="AO9" s="164"/>
      <c r="AP9" s="166" t="s">
        <v>283</v>
      </c>
      <c r="AQ9" s="167" t="s">
        <v>242</v>
      </c>
      <c r="AR9" s="167" t="s">
        <v>242</v>
      </c>
      <c r="AS9" s="167" t="s">
        <v>242</v>
      </c>
      <c r="AT9" s="167" t="s">
        <v>242</v>
      </c>
      <c r="AU9" s="167" t="s">
        <v>242</v>
      </c>
      <c r="AV9" s="167" t="s">
        <v>242</v>
      </c>
      <c r="AW9" s="167" t="s">
        <v>242</v>
      </c>
      <c r="AX9" s="167" t="s">
        <v>242</v>
      </c>
      <c r="AY9" s="167" t="s">
        <v>242</v>
      </c>
      <c r="AZ9" s="168" t="s">
        <v>242</v>
      </c>
      <c r="BA9" s="168" t="s">
        <v>242</v>
      </c>
      <c r="BB9" s="167"/>
      <c r="BC9" s="164" t="s">
        <v>240</v>
      </c>
      <c r="BD9" s="169" t="s">
        <v>243</v>
      </c>
      <c r="BE9" s="170" t="s">
        <v>245</v>
      </c>
      <c r="BF9" s="169" t="s">
        <v>243</v>
      </c>
      <c r="BG9" s="170" t="s">
        <v>244</v>
      </c>
      <c r="BH9" s="170" t="s">
        <v>245</v>
      </c>
      <c r="BI9" s="169" t="s">
        <v>243</v>
      </c>
      <c r="BJ9" s="170" t="s">
        <v>244</v>
      </c>
      <c r="BK9" s="170" t="s">
        <v>245</v>
      </c>
      <c r="BL9" s="169" t="s">
        <v>243</v>
      </c>
      <c r="BM9" s="170" t="s">
        <v>244</v>
      </c>
      <c r="BN9" s="170" t="s">
        <v>245</v>
      </c>
      <c r="BO9" s="169" t="s">
        <v>243</v>
      </c>
      <c r="BP9" s="170" t="s">
        <v>244</v>
      </c>
      <c r="BQ9" s="170" t="s">
        <v>245</v>
      </c>
      <c r="BR9" s="169" t="s">
        <v>243</v>
      </c>
      <c r="BS9" s="170" t="s">
        <v>244</v>
      </c>
      <c r="BT9" s="170" t="s">
        <v>245</v>
      </c>
      <c r="BU9" s="169" t="s">
        <v>243</v>
      </c>
      <c r="BV9" s="170" t="s">
        <v>244</v>
      </c>
      <c r="BW9" s="170" t="s">
        <v>245</v>
      </c>
      <c r="BX9" s="169" t="s">
        <v>243</v>
      </c>
      <c r="BY9" s="170" t="s">
        <v>244</v>
      </c>
      <c r="BZ9" s="170" t="s">
        <v>245</v>
      </c>
      <c r="CA9" s="169" t="s">
        <v>243</v>
      </c>
      <c r="CB9" s="170" t="s">
        <v>244</v>
      </c>
      <c r="CC9" s="170" t="s">
        <v>245</v>
      </c>
      <c r="CD9" s="169" t="s">
        <v>243</v>
      </c>
      <c r="CE9" s="170" t="s">
        <v>244</v>
      </c>
      <c r="CF9" s="170" t="s">
        <v>245</v>
      </c>
      <c r="CG9" s="169" t="s">
        <v>243</v>
      </c>
      <c r="CH9" s="170" t="s">
        <v>245</v>
      </c>
      <c r="CJ9" s="171"/>
      <c r="CK9" s="172"/>
    </row>
    <row r="10" spans="1:89">
      <c r="A10" s="160"/>
      <c r="B10" s="160"/>
      <c r="C10" s="160"/>
      <c r="AP10" s="149"/>
      <c r="AZ10" s="150"/>
      <c r="BA10" s="150"/>
      <c r="CJ10" s="172"/>
      <c r="CK10" s="172"/>
    </row>
    <row r="11" spans="1:89" s="184" customFormat="1">
      <c r="A11" s="173" t="s">
        <v>209</v>
      </c>
      <c r="B11" s="174"/>
      <c r="C11" s="174"/>
      <c r="D11" s="174"/>
      <c r="E11" s="174"/>
      <c r="F11" s="174"/>
      <c r="G11" s="175"/>
      <c r="H11" s="174"/>
      <c r="I11" s="174"/>
      <c r="J11" s="175"/>
      <c r="K11" s="174"/>
      <c r="L11" s="174"/>
      <c r="M11" s="175"/>
      <c r="N11" s="174"/>
      <c r="O11" s="174"/>
      <c r="P11" s="175"/>
      <c r="Q11" s="174"/>
      <c r="R11" s="174"/>
      <c r="S11" s="175"/>
      <c r="T11" s="174"/>
      <c r="U11" s="174"/>
      <c r="V11" s="175"/>
      <c r="W11" s="174"/>
      <c r="X11" s="174"/>
      <c r="Y11" s="175"/>
      <c r="Z11" s="174"/>
      <c r="AA11" s="174"/>
      <c r="AB11" s="175"/>
      <c r="AC11" s="174"/>
      <c r="AD11" s="174"/>
      <c r="AE11" s="175"/>
      <c r="AF11" s="174"/>
      <c r="AG11" s="174"/>
      <c r="AH11" s="175"/>
      <c r="AI11" s="174"/>
      <c r="AJ11" s="174"/>
      <c r="AK11" s="175"/>
      <c r="AL11" s="174"/>
      <c r="AM11" s="174"/>
      <c r="AN11" s="175"/>
      <c r="AO11" s="174"/>
      <c r="AP11" s="176"/>
      <c r="AQ11" s="177"/>
      <c r="AR11" s="177"/>
      <c r="AS11" s="177"/>
      <c r="AT11" s="177"/>
      <c r="AU11" s="177"/>
      <c r="AV11" s="177"/>
      <c r="AW11" s="177"/>
      <c r="AX11" s="177"/>
      <c r="AY11" s="177"/>
      <c r="AZ11" s="178"/>
      <c r="BA11" s="178"/>
      <c r="BB11" s="177"/>
      <c r="BC11" s="179"/>
      <c r="BD11" s="180"/>
      <c r="BE11" s="181"/>
      <c r="BF11" s="182"/>
      <c r="BG11" s="181"/>
      <c r="BH11" s="181"/>
      <c r="BI11" s="182"/>
      <c r="BJ11" s="181"/>
      <c r="BK11" s="181"/>
      <c r="BL11" s="182"/>
      <c r="BM11" s="181"/>
      <c r="BN11" s="181"/>
      <c r="BO11" s="182"/>
      <c r="BP11" s="181"/>
      <c r="BQ11" s="181"/>
      <c r="BR11" s="182"/>
      <c r="BS11" s="181"/>
      <c r="BT11" s="181"/>
      <c r="BU11" s="182"/>
      <c r="BV11" s="181"/>
      <c r="BW11" s="181"/>
      <c r="BX11" s="182"/>
      <c r="BY11" s="181"/>
      <c r="BZ11" s="181"/>
      <c r="CA11" s="182"/>
      <c r="CB11" s="181"/>
      <c r="CC11" s="181"/>
      <c r="CD11" s="182"/>
      <c r="CE11" s="181"/>
      <c r="CF11" s="181"/>
      <c r="CG11" s="182"/>
      <c r="CH11" s="181"/>
      <c r="CI11" s="137"/>
      <c r="CJ11" s="183"/>
      <c r="CK11" s="172"/>
    </row>
    <row r="12" spans="1:89" s="184" customFormat="1">
      <c r="A12" s="185" t="s">
        <v>247</v>
      </c>
      <c r="B12" s="174"/>
      <c r="C12" s="174"/>
      <c r="D12" s="174"/>
      <c r="E12" s="174"/>
      <c r="F12" s="174"/>
      <c r="G12" s="186"/>
      <c r="H12" s="187"/>
      <c r="I12" s="187"/>
      <c r="J12" s="186"/>
      <c r="K12" s="187"/>
      <c r="L12" s="187"/>
      <c r="M12" s="186"/>
      <c r="N12" s="187"/>
      <c r="O12" s="187"/>
      <c r="P12" s="186"/>
      <c r="Q12" s="187"/>
      <c r="R12" s="187"/>
      <c r="S12" s="186"/>
      <c r="T12" s="187"/>
      <c r="U12" s="187"/>
      <c r="V12" s="186"/>
      <c r="W12" s="187"/>
      <c r="X12" s="187"/>
      <c r="Y12" s="186"/>
      <c r="Z12" s="187"/>
      <c r="AA12" s="187"/>
      <c r="AB12" s="186"/>
      <c r="AC12" s="187"/>
      <c r="AD12" s="187"/>
      <c r="AE12" s="186"/>
      <c r="AF12" s="187"/>
      <c r="AG12" s="187"/>
      <c r="AH12" s="186"/>
      <c r="AI12" s="187"/>
      <c r="AJ12" s="187"/>
      <c r="AK12" s="186"/>
      <c r="AL12" s="187"/>
      <c r="AM12" s="187"/>
      <c r="AN12" s="186"/>
      <c r="AO12" s="187"/>
      <c r="AP12" s="176"/>
      <c r="AQ12" s="177"/>
      <c r="AR12" s="177"/>
      <c r="AS12" s="177"/>
      <c r="AT12" s="177"/>
      <c r="AU12" s="177"/>
      <c r="AV12" s="177"/>
      <c r="AW12" s="177"/>
      <c r="AX12" s="177"/>
      <c r="AY12" s="177"/>
      <c r="AZ12" s="178"/>
      <c r="BA12" s="178"/>
      <c r="BB12" s="177"/>
      <c r="BC12" s="179"/>
      <c r="BD12" s="180"/>
      <c r="BE12" s="181"/>
      <c r="BF12" s="182"/>
      <c r="BG12" s="181"/>
      <c r="BH12" s="181"/>
      <c r="BI12" s="182"/>
      <c r="BJ12" s="181"/>
      <c r="BK12" s="181"/>
      <c r="BL12" s="182"/>
      <c r="BM12" s="181"/>
      <c r="BN12" s="181"/>
      <c r="BO12" s="182"/>
      <c r="BP12" s="181"/>
      <c r="BQ12" s="181"/>
      <c r="BR12" s="182"/>
      <c r="BS12" s="181"/>
      <c r="BT12" s="181"/>
      <c r="BU12" s="182"/>
      <c r="BV12" s="181"/>
      <c r="BW12" s="181"/>
      <c r="BX12" s="182"/>
      <c r="BY12" s="181"/>
      <c r="BZ12" s="181"/>
      <c r="CA12" s="182"/>
      <c r="CB12" s="181"/>
      <c r="CC12" s="181"/>
      <c r="CD12" s="182"/>
      <c r="CE12" s="181"/>
      <c r="CF12" s="181"/>
      <c r="CG12" s="182"/>
      <c r="CH12" s="181"/>
      <c r="CI12" s="137"/>
      <c r="CJ12" s="185" t="s">
        <v>246</v>
      </c>
      <c r="CK12" s="160"/>
    </row>
    <row r="13" spans="1:89" s="184" customFormat="1">
      <c r="A13" s="185"/>
      <c r="B13" s="188" t="s">
        <v>248</v>
      </c>
      <c r="C13" s="189"/>
      <c r="D13" s="189"/>
      <c r="E13" s="190">
        <v>0.50553577779339109</v>
      </c>
      <c r="F13" s="190">
        <v>0.59689371424051829</v>
      </c>
      <c r="G13" s="191">
        <f ca="1">G57*$E$13</f>
        <v>57195843.873228677</v>
      </c>
      <c r="H13" s="192">
        <f ca="1">H57*$F$13</f>
        <v>39785503.024415016</v>
      </c>
      <c r="I13" s="192">
        <f ca="1">SUM(G13:H13)</f>
        <v>96981346.897643685</v>
      </c>
      <c r="J13" s="191">
        <f ca="1">J57*$E$13</f>
        <v>63329034.370384648</v>
      </c>
      <c r="K13" s="192">
        <f ca="1">K57*$F$13</f>
        <v>42414995.373232797</v>
      </c>
      <c r="L13" s="192">
        <f ca="1">SUM(J13:K13)</f>
        <v>105744029.74361745</v>
      </c>
      <c r="M13" s="191">
        <f ca="1">M57*$E$13</f>
        <v>79815824.697783709</v>
      </c>
      <c r="N13" s="192">
        <f ca="1">N57*$F$13</f>
        <v>50039130.994842887</v>
      </c>
      <c r="O13" s="192">
        <f ca="1">SUM(M13:N13)</f>
        <v>129854955.6926266</v>
      </c>
      <c r="P13" s="191">
        <f ca="1">P57*$E$13</f>
        <v>97855318.189655542</v>
      </c>
      <c r="Q13" s="192">
        <f ca="1">Q57*$F$13</f>
        <v>70948170.513933852</v>
      </c>
      <c r="R13" s="192">
        <f ca="1">SUM(P13:Q13)</f>
        <v>168803488.70358938</v>
      </c>
      <c r="S13" s="191">
        <f ca="1">S57*$E$13</f>
        <v>104818274.96612355</v>
      </c>
      <c r="T13" s="192">
        <f ca="1">T57*$F$13</f>
        <v>90545327.971011013</v>
      </c>
      <c r="U13" s="192">
        <f ca="1">SUM(S13:T13)</f>
        <v>195363602.93713456</v>
      </c>
      <c r="V13" s="191">
        <f ca="1">V57*$E$13</f>
        <v>162121320.63502765</v>
      </c>
      <c r="W13" s="192">
        <f ca="1">W57*$F$13</f>
        <v>108386439.04761241</v>
      </c>
      <c r="X13" s="192">
        <f ca="1">SUM(V13:W13)</f>
        <v>270507759.68264008</v>
      </c>
      <c r="Y13" s="191">
        <f ca="1">Y57*$E$13</f>
        <v>216828841.86545932</v>
      </c>
      <c r="Z13" s="192">
        <f ca="1">Z57*$F$13</f>
        <v>104010619.22992456</v>
      </c>
      <c r="AA13" s="192">
        <f ca="1">SUM(Y13:Z13)</f>
        <v>320839461.09538388</v>
      </c>
      <c r="AB13" s="191">
        <f ca="1">AB57*$E$13</f>
        <v>282714187.45752007</v>
      </c>
      <c r="AC13" s="192">
        <f ca="1">AC57*$F$13</f>
        <v>99310585.125757605</v>
      </c>
      <c r="AD13" s="192">
        <f ca="1">SUM(AB13:AC13)</f>
        <v>382024772.5832777</v>
      </c>
      <c r="AE13" s="191">
        <f ca="1">AE57*$E$13</f>
        <v>342491037.55292302</v>
      </c>
      <c r="AF13" s="192">
        <f ca="1">AF57*$F$13</f>
        <v>88032054.561898202</v>
      </c>
      <c r="AG13" s="192">
        <f ca="1">SUM(AE13:AF13)</f>
        <v>430523092.1148212</v>
      </c>
      <c r="AH13" s="191">
        <f ca="1">AH57*$E$13</f>
        <v>385097336.03134793</v>
      </c>
      <c r="AI13" s="192">
        <f ca="1">AI57*$F$13</f>
        <v>77774910.939076945</v>
      </c>
      <c r="AJ13" s="192">
        <f ca="1">SUM(AH13:AI13)</f>
        <v>462872246.97042489</v>
      </c>
      <c r="AK13" s="191">
        <f ca="1">AK57*$E$13</f>
        <v>179226701.96394539</v>
      </c>
      <c r="AL13" s="192">
        <f ca="1">AL57*$F$13</f>
        <v>77124773.678170532</v>
      </c>
      <c r="AM13" s="192">
        <f ca="1">SUM(AK13:AL13)</f>
        <v>256351475.64211592</v>
      </c>
      <c r="AN13" s="193"/>
      <c r="AO13" s="194"/>
      <c r="AP13" s="195"/>
      <c r="AQ13" s="177">
        <f ca="1">'Lost Revenues (PEF)'!C41</f>
        <v>18233498.043086454</v>
      </c>
      <c r="AR13" s="88">
        <f ca="1">'Lost Revenues (PEF)'!D41</f>
        <v>17968896.039894864</v>
      </c>
      <c r="AS13" s="88">
        <f ca="1">'Lost Revenues (PEF)'!E41</f>
        <v>18275068.594386559</v>
      </c>
      <c r="AT13" s="88">
        <f ca="1">'Lost Revenues (PEF)'!F41</f>
        <v>18555012.6952971</v>
      </c>
      <c r="AU13" s="88">
        <f ca="1">'Lost Revenues (PEF)'!G41</f>
        <v>18527819.158171408</v>
      </c>
      <c r="AV13" s="88">
        <f ca="1">'Lost Revenues (PEF)'!H41</f>
        <v>18377662.321599551</v>
      </c>
      <c r="AW13" s="88">
        <f ca="1">'Lost Revenues (PEF)'!I41</f>
        <v>18324346.372758847</v>
      </c>
      <c r="AX13" s="88">
        <f ca="1">'Lost Revenues (PEF)'!J41</f>
        <v>18358559.105885666</v>
      </c>
      <c r="AY13" s="88">
        <f ca="1">'Lost Revenues (PEF)'!K41</f>
        <v>18422752.606683563</v>
      </c>
      <c r="AZ13" s="88">
        <f ca="1">'Lost Revenues (PEF)'!L41</f>
        <v>18415432.670609217</v>
      </c>
      <c r="BA13" s="88">
        <f ca="1">'Lost Revenues (PEF)'!M41</f>
        <v>18345904.760837324</v>
      </c>
      <c r="BB13" s="177"/>
      <c r="BC13" s="177"/>
      <c r="BD13" s="180"/>
      <c r="BE13" s="196">
        <f ca="1">ROUND(I13/AQ13/10,3)</f>
        <v>0.53200000000000003</v>
      </c>
      <c r="BF13" s="197"/>
      <c r="BG13" s="196"/>
      <c r="BH13" s="196">
        <f ca="1">ROUND(L13/AR13/10,3)</f>
        <v>0.58799999999999997</v>
      </c>
      <c r="BI13" s="197"/>
      <c r="BJ13" s="196"/>
      <c r="BK13" s="196">
        <f ca="1">ROUND(O13/AS13/10,3)</f>
        <v>0.71099999999999997</v>
      </c>
      <c r="BL13" s="197"/>
      <c r="BM13" s="196"/>
      <c r="BN13" s="196">
        <f ca="1">ROUND(R13/AT13/10,3)</f>
        <v>0.91</v>
      </c>
      <c r="BO13" s="197"/>
      <c r="BP13" s="196"/>
      <c r="BQ13" s="196">
        <f ca="1">ROUND(U13/AU13/10,3)</f>
        <v>1.054</v>
      </c>
      <c r="BR13" s="197"/>
      <c r="BS13" s="196"/>
      <c r="BT13" s="196">
        <f ca="1">ROUND(X13/AV13/10,3)</f>
        <v>1.472</v>
      </c>
      <c r="BU13" s="197"/>
      <c r="BV13" s="196"/>
      <c r="BW13" s="196">
        <f ca="1">ROUND(AA13/AW13/10,3)</f>
        <v>1.7509999999999999</v>
      </c>
      <c r="BX13" s="197"/>
      <c r="BY13" s="196"/>
      <c r="BZ13" s="196">
        <f ca="1">ROUND(AD13/AX13/10,3)</f>
        <v>2.081</v>
      </c>
      <c r="CA13" s="197"/>
      <c r="CB13" s="196"/>
      <c r="CC13" s="196">
        <f ca="1">ROUND(AG13/AY13/10,3)</f>
        <v>2.3370000000000002</v>
      </c>
      <c r="CD13" s="197"/>
      <c r="CE13" s="196"/>
      <c r="CF13" s="196">
        <f ca="1">ROUND(AJ13/AZ13/10,3)</f>
        <v>2.5139999999999998</v>
      </c>
      <c r="CG13" s="197"/>
      <c r="CH13" s="196">
        <f ca="1">ROUND(AM13/BA13/10,3)</f>
        <v>1.397</v>
      </c>
      <c r="CI13" s="137"/>
      <c r="CJ13" s="160" t="s">
        <v>271</v>
      </c>
      <c r="CK13" s="160"/>
    </row>
    <row r="14" spans="1:89" s="184" customFormat="1">
      <c r="A14" s="185"/>
      <c r="B14" s="198"/>
      <c r="C14" s="198"/>
      <c r="D14" s="160"/>
      <c r="E14" s="199"/>
      <c r="F14" s="199"/>
      <c r="G14" s="191"/>
      <c r="H14" s="192"/>
      <c r="I14" s="200"/>
      <c r="J14" s="191"/>
      <c r="K14" s="192"/>
      <c r="L14" s="200"/>
      <c r="M14" s="191"/>
      <c r="N14" s="192"/>
      <c r="O14" s="200"/>
      <c r="P14" s="191"/>
      <c r="Q14" s="192"/>
      <c r="R14" s="200"/>
      <c r="S14" s="191"/>
      <c r="T14" s="192"/>
      <c r="U14" s="200"/>
      <c r="V14" s="191"/>
      <c r="W14" s="192"/>
      <c r="X14" s="200"/>
      <c r="Y14" s="191"/>
      <c r="Z14" s="192"/>
      <c r="AA14" s="200"/>
      <c r="AB14" s="191"/>
      <c r="AC14" s="192"/>
      <c r="AD14" s="200"/>
      <c r="AE14" s="191"/>
      <c r="AF14" s="192"/>
      <c r="AG14" s="200"/>
      <c r="AH14" s="191"/>
      <c r="AI14" s="192"/>
      <c r="AJ14" s="200"/>
      <c r="AK14" s="191"/>
      <c r="AL14" s="192"/>
      <c r="AM14" s="200"/>
      <c r="AN14" s="201"/>
      <c r="AO14" s="202"/>
      <c r="AP14" s="195"/>
      <c r="AQ14" s="177"/>
      <c r="AR14" s="177"/>
      <c r="AS14" s="177"/>
      <c r="AT14" s="177"/>
      <c r="AU14" s="177"/>
      <c r="AV14" s="177"/>
      <c r="AW14" s="177"/>
      <c r="AX14" s="177"/>
      <c r="AY14" s="177"/>
      <c r="AZ14" s="178"/>
      <c r="BA14" s="178"/>
      <c r="BB14" s="177"/>
      <c r="BC14" s="177"/>
      <c r="BD14" s="180"/>
      <c r="BE14" s="203"/>
      <c r="BF14" s="204"/>
      <c r="BG14" s="203"/>
      <c r="BH14" s="203"/>
      <c r="BI14" s="204"/>
      <c r="BJ14" s="203"/>
      <c r="BK14" s="203"/>
      <c r="BL14" s="204"/>
      <c r="BM14" s="203"/>
      <c r="BN14" s="203"/>
      <c r="BO14" s="204"/>
      <c r="BP14" s="203"/>
      <c r="BQ14" s="203"/>
      <c r="BR14" s="204"/>
      <c r="BS14" s="203"/>
      <c r="BT14" s="203"/>
      <c r="BU14" s="204"/>
      <c r="BV14" s="203"/>
      <c r="BW14" s="203"/>
      <c r="BX14" s="204"/>
      <c r="BY14" s="203"/>
      <c r="BZ14" s="203"/>
      <c r="CA14" s="204"/>
      <c r="CB14" s="203"/>
      <c r="CC14" s="203"/>
      <c r="CD14" s="204"/>
      <c r="CE14" s="203"/>
      <c r="CF14" s="203"/>
      <c r="CG14" s="204"/>
      <c r="CH14" s="203"/>
      <c r="CI14" s="137"/>
      <c r="CJ14" s="183">
        <v>0.98</v>
      </c>
      <c r="CK14" s="160" t="s">
        <v>272</v>
      </c>
    </row>
    <row r="15" spans="1:89" s="184" customFormat="1">
      <c r="A15" s="205" t="s">
        <v>249</v>
      </c>
      <c r="B15" s="198"/>
      <c r="C15" s="198"/>
      <c r="D15" s="160"/>
      <c r="E15" s="199"/>
      <c r="F15" s="199"/>
      <c r="G15" s="191"/>
      <c r="H15" s="192"/>
      <c r="I15" s="192"/>
      <c r="J15" s="191"/>
      <c r="K15" s="192"/>
      <c r="L15" s="192"/>
      <c r="M15" s="191"/>
      <c r="N15" s="192"/>
      <c r="O15" s="192"/>
      <c r="P15" s="191"/>
      <c r="Q15" s="192"/>
      <c r="R15" s="192"/>
      <c r="S15" s="191"/>
      <c r="T15" s="192"/>
      <c r="U15" s="192"/>
      <c r="V15" s="191"/>
      <c r="W15" s="192"/>
      <c r="X15" s="192"/>
      <c r="Y15" s="191"/>
      <c r="Z15" s="192"/>
      <c r="AA15" s="192"/>
      <c r="AB15" s="191"/>
      <c r="AC15" s="192"/>
      <c r="AD15" s="192"/>
      <c r="AE15" s="191"/>
      <c r="AF15" s="192"/>
      <c r="AG15" s="192"/>
      <c r="AH15" s="191"/>
      <c r="AI15" s="192"/>
      <c r="AJ15" s="192"/>
      <c r="AK15" s="191"/>
      <c r="AL15" s="192"/>
      <c r="AM15" s="192"/>
      <c r="AN15" s="186"/>
      <c r="AO15" s="172"/>
      <c r="AP15" s="195"/>
      <c r="AQ15" s="177"/>
      <c r="AR15" s="177"/>
      <c r="AS15" s="177"/>
      <c r="AT15" s="177"/>
      <c r="AU15" s="177"/>
      <c r="AV15" s="177"/>
      <c r="AW15" s="177"/>
      <c r="AX15" s="177"/>
      <c r="AY15" s="177"/>
      <c r="AZ15" s="178"/>
      <c r="BA15" s="178"/>
      <c r="BB15" s="177"/>
      <c r="BC15" s="177"/>
      <c r="BD15" s="180"/>
      <c r="BE15" s="203"/>
      <c r="BF15" s="204"/>
      <c r="BG15" s="203"/>
      <c r="BH15" s="203"/>
      <c r="BI15" s="204"/>
      <c r="BJ15" s="203"/>
      <c r="BK15" s="203"/>
      <c r="BL15" s="204"/>
      <c r="BM15" s="203"/>
      <c r="BN15" s="203"/>
      <c r="BO15" s="204"/>
      <c r="BP15" s="203"/>
      <c r="BQ15" s="203"/>
      <c r="BR15" s="204"/>
      <c r="BS15" s="203"/>
      <c r="BT15" s="203"/>
      <c r="BU15" s="204"/>
      <c r="BV15" s="203"/>
      <c r="BW15" s="203"/>
      <c r="BX15" s="204"/>
      <c r="BY15" s="203"/>
      <c r="BZ15" s="203"/>
      <c r="CA15" s="204"/>
      <c r="CB15" s="203"/>
      <c r="CC15" s="203"/>
      <c r="CD15" s="204"/>
      <c r="CE15" s="203"/>
      <c r="CF15" s="203"/>
      <c r="CG15" s="204"/>
      <c r="CH15" s="203"/>
      <c r="CI15" s="137"/>
      <c r="CJ15" s="183">
        <v>0.99</v>
      </c>
      <c r="CK15" s="160" t="s">
        <v>273</v>
      </c>
    </row>
    <row r="16" spans="1:89" s="184" customFormat="1">
      <c r="A16" s="185" t="s">
        <v>250</v>
      </c>
      <c r="B16" s="198"/>
      <c r="C16" s="198"/>
      <c r="D16" s="160"/>
      <c r="E16" s="199"/>
      <c r="F16" s="199"/>
      <c r="G16" s="191"/>
      <c r="H16" s="192"/>
      <c r="I16" s="192"/>
      <c r="J16" s="191"/>
      <c r="K16" s="192"/>
      <c r="L16" s="192"/>
      <c r="M16" s="191"/>
      <c r="N16" s="192"/>
      <c r="O16" s="192"/>
      <c r="P16" s="191"/>
      <c r="Q16" s="192"/>
      <c r="R16" s="192"/>
      <c r="S16" s="191"/>
      <c r="T16" s="192"/>
      <c r="U16" s="192"/>
      <c r="V16" s="191"/>
      <c r="W16" s="192"/>
      <c r="X16" s="192"/>
      <c r="Y16" s="191"/>
      <c r="Z16" s="192"/>
      <c r="AA16" s="192"/>
      <c r="AB16" s="191"/>
      <c r="AC16" s="192"/>
      <c r="AD16" s="192"/>
      <c r="AE16" s="191"/>
      <c r="AF16" s="192"/>
      <c r="AG16" s="192"/>
      <c r="AH16" s="191"/>
      <c r="AI16" s="192"/>
      <c r="AJ16" s="192"/>
      <c r="AK16" s="191"/>
      <c r="AL16" s="192"/>
      <c r="AM16" s="192"/>
      <c r="AN16" s="193"/>
      <c r="AO16" s="194"/>
      <c r="AP16" s="195"/>
      <c r="AQ16" s="177"/>
      <c r="AR16" s="177"/>
      <c r="AS16" s="177"/>
      <c r="AT16" s="177"/>
      <c r="AU16" s="177"/>
      <c r="AV16" s="177"/>
      <c r="AW16" s="177"/>
      <c r="AX16" s="177"/>
      <c r="AY16" s="177"/>
      <c r="AZ16" s="178"/>
      <c r="BA16" s="178"/>
      <c r="BB16" s="177"/>
      <c r="BC16" s="177"/>
      <c r="BD16" s="180"/>
      <c r="BE16" s="203"/>
      <c r="BF16" s="204"/>
      <c r="BG16" s="203"/>
      <c r="BH16" s="203"/>
      <c r="BI16" s="204"/>
      <c r="BJ16" s="203"/>
      <c r="BK16" s="203"/>
      <c r="BL16" s="204"/>
      <c r="BM16" s="203"/>
      <c r="BN16" s="203"/>
      <c r="BO16" s="204"/>
      <c r="BP16" s="203"/>
      <c r="BQ16" s="203"/>
      <c r="BR16" s="204"/>
      <c r="BS16" s="203"/>
      <c r="BT16" s="203"/>
      <c r="BU16" s="204"/>
      <c r="BV16" s="203"/>
      <c r="BW16" s="203"/>
      <c r="BX16" s="204"/>
      <c r="BY16" s="203"/>
      <c r="BZ16" s="203"/>
      <c r="CA16" s="204"/>
      <c r="CB16" s="203"/>
      <c r="CC16" s="203"/>
      <c r="CD16" s="204"/>
      <c r="CE16" s="203"/>
      <c r="CF16" s="203"/>
      <c r="CG16" s="204"/>
      <c r="CH16" s="203"/>
      <c r="CI16" s="137"/>
    </row>
    <row r="17" spans="1:87" s="184" customFormat="1">
      <c r="A17" s="185"/>
      <c r="B17" s="188" t="s">
        <v>248</v>
      </c>
      <c r="C17" s="188"/>
      <c r="D17" s="160"/>
      <c r="E17" s="190"/>
      <c r="F17" s="190"/>
      <c r="G17" s="191"/>
      <c r="H17" s="192"/>
      <c r="I17" s="192"/>
      <c r="J17" s="191"/>
      <c r="K17" s="192"/>
      <c r="L17" s="192"/>
      <c r="M17" s="191"/>
      <c r="N17" s="192"/>
      <c r="O17" s="192"/>
      <c r="P17" s="191"/>
      <c r="Q17" s="192"/>
      <c r="R17" s="192"/>
      <c r="S17" s="191"/>
      <c r="T17" s="192"/>
      <c r="U17" s="192"/>
      <c r="V17" s="191"/>
      <c r="W17" s="192"/>
      <c r="X17" s="192"/>
      <c r="Y17" s="191"/>
      <c r="Z17" s="192"/>
      <c r="AA17" s="192"/>
      <c r="AB17" s="191"/>
      <c r="AC17" s="192"/>
      <c r="AD17" s="192"/>
      <c r="AE17" s="191"/>
      <c r="AF17" s="192"/>
      <c r="AG17" s="192"/>
      <c r="AH17" s="191"/>
      <c r="AI17" s="192"/>
      <c r="AJ17" s="192"/>
      <c r="AK17" s="191"/>
      <c r="AL17" s="192"/>
      <c r="AM17" s="192"/>
      <c r="AN17" s="193"/>
      <c r="AO17" s="194"/>
      <c r="AP17" s="195">
        <v>6.2201345082956612E-2</v>
      </c>
      <c r="AQ17" s="177">
        <f ca="1">AP17*('Lost Revenues (PEF)'!$C$42+'Lost Revenues (PEF)'!$C$43+'Lost Revenues (PEF)'!$C$44)</f>
        <v>1123331.551768</v>
      </c>
      <c r="AR17" s="88">
        <f ca="1">AP17*('Lost Revenues (PEF)'!$D$42+'Lost Revenues (PEF)'!$D$43+'Lost Revenues (PEF)'!$D$44)</f>
        <v>1153610.0933025221</v>
      </c>
      <c r="AS17" s="88">
        <f ca="1">AP17*('Lost Revenues (PEF)'!$E$42+'Lost Revenues (PEF)'!$E$43+'Lost Revenues (PEF)'!$E$44)</f>
        <v>1189926.6678512036</v>
      </c>
      <c r="AT17" s="88">
        <f ca="1">AP17*('Lost Revenues (PEF)'!$F$42+'Lost Revenues (PEF)'!$F$43+'Lost Revenues (PEF)'!$F$44)</f>
        <v>1238310.3054749903</v>
      </c>
      <c r="AU17" s="88">
        <f ca="1">AP17*('Lost Revenues (PEF)'!$G$42+'Lost Revenues (PEF)'!$G$43+'Lost Revenues (PEF)'!$G$44)</f>
        <v>1251949.3939250789</v>
      </c>
      <c r="AV17" s="88">
        <f ca="1">AP17*('Lost Revenues (PEF)'!$H$42+'Lost Revenues (PEF)'!$H$43+'Lost Revenues (PEF)'!$H$44)</f>
        <v>1260471.1432676662</v>
      </c>
      <c r="AW17" s="88">
        <f ca="1">AP17*('Lost Revenues (PEF)'!$I$42+'Lost Revenues (PEF)'!$I$43+'Lost Revenues (PEF)'!$I$44)</f>
        <v>1264298.551004685</v>
      </c>
      <c r="AX17" s="88">
        <f ca="1">AP17*('Lost Revenues (PEF)'!$J$42+'Lost Revenues (PEF)'!$J$43+'Lost Revenues (PEF)'!$J$44)</f>
        <v>1287424.5520479807</v>
      </c>
      <c r="AY17" s="88">
        <f ca="1">AP17*('Lost Revenues (PEF)'!$K$42+'Lost Revenues (PEF)'!$K$43+'Lost Revenues (PEF)'!$K$44)</f>
        <v>1310357.6214624592</v>
      </c>
      <c r="AZ17" s="88">
        <f ca="1">AP17*('Lost Revenues (PEF)'!$L$42+'Lost Revenues (PEF)'!$L$43+'Lost Revenues (PEF)'!$L$44)</f>
        <v>1326207.6122619738</v>
      </c>
      <c r="BA17" s="88">
        <f ca="1">AP17*('Lost Revenues (PEF)'!$M$42+'Lost Revenues (PEF)'!$M$43+'Lost Revenues (PEF)'!$M$44)</f>
        <v>1240588.7492366557</v>
      </c>
      <c r="BB17" s="177"/>
      <c r="BC17" s="177"/>
      <c r="BD17" s="180"/>
      <c r="BE17" s="196">
        <f ca="1">ROUND(I20/AQ20/10,3)</f>
        <v>0.47899999999999998</v>
      </c>
      <c r="BF17" s="197"/>
      <c r="BG17" s="196"/>
      <c r="BH17" s="196">
        <f ca="1">ROUND(L20/AR20/10,3)</f>
        <v>0.51</v>
      </c>
      <c r="BI17" s="197"/>
      <c r="BJ17" s="196"/>
      <c r="BK17" s="196">
        <f ca="1">ROUND(O20/AS20/10,3)</f>
        <v>0.60899999999999999</v>
      </c>
      <c r="BL17" s="197"/>
      <c r="BM17" s="196"/>
      <c r="BN17" s="196">
        <f ca="1">ROUND(R20/AT20/10,3)</f>
        <v>0.754</v>
      </c>
      <c r="BO17" s="197"/>
      <c r="BP17" s="196"/>
      <c r="BQ17" s="196">
        <f ca="1">ROUND(U20/AU20/10,3)</f>
        <v>0.85399999999999998</v>
      </c>
      <c r="BR17" s="197"/>
      <c r="BS17" s="196"/>
      <c r="BT17" s="196">
        <f ca="1">ROUND(X20/AV20/10,3)</f>
        <v>1.1930000000000001</v>
      </c>
      <c r="BU17" s="197"/>
      <c r="BV17" s="196"/>
      <c r="BW17" s="196">
        <f ca="1">ROUND(AA20/AW20/10,3)</f>
        <v>1.4379999999999999</v>
      </c>
      <c r="BX17" s="197"/>
      <c r="BY17" s="196"/>
      <c r="BZ17" s="196">
        <f ca="1">ROUND(AD20/AX20/10,3)</f>
        <v>1.708</v>
      </c>
      <c r="CA17" s="197"/>
      <c r="CB17" s="196"/>
      <c r="CC17" s="196">
        <f ca="1">ROUND(AG20/AY20/10,3)</f>
        <v>1.9159999999999999</v>
      </c>
      <c r="CD17" s="197"/>
      <c r="CE17" s="196"/>
      <c r="CF17" s="196">
        <f ca="1">ROUND(AJ20/AZ20/10,3)</f>
        <v>2.0529999999999999</v>
      </c>
      <c r="CG17" s="197"/>
      <c r="CH17" s="196">
        <f ca="1">ROUND(AM20/BA20/10,3)</f>
        <v>1.177</v>
      </c>
      <c r="CI17" s="137"/>
    </row>
    <row r="18" spans="1:87" s="184" customFormat="1">
      <c r="A18" s="185"/>
      <c r="B18" s="188" t="s">
        <v>251</v>
      </c>
      <c r="C18" s="188"/>
      <c r="D18" s="160"/>
      <c r="E18" s="190"/>
      <c r="F18" s="190"/>
      <c r="G18" s="191"/>
      <c r="H18" s="192"/>
      <c r="I18" s="192"/>
      <c r="J18" s="191"/>
      <c r="K18" s="192"/>
      <c r="L18" s="192"/>
      <c r="M18" s="191"/>
      <c r="N18" s="192"/>
      <c r="O18" s="192"/>
      <c r="P18" s="191"/>
      <c r="Q18" s="192"/>
      <c r="R18" s="192"/>
      <c r="S18" s="191"/>
      <c r="T18" s="192"/>
      <c r="U18" s="192"/>
      <c r="V18" s="191"/>
      <c r="W18" s="192"/>
      <c r="X18" s="192"/>
      <c r="Y18" s="191"/>
      <c r="Z18" s="192"/>
      <c r="AA18" s="192"/>
      <c r="AB18" s="191"/>
      <c r="AC18" s="192"/>
      <c r="AD18" s="192"/>
      <c r="AE18" s="191"/>
      <c r="AF18" s="192"/>
      <c r="AG18" s="192"/>
      <c r="AH18" s="191"/>
      <c r="AI18" s="192"/>
      <c r="AJ18" s="192"/>
      <c r="AK18" s="191"/>
      <c r="AL18" s="192"/>
      <c r="AM18" s="192"/>
      <c r="AN18" s="193"/>
      <c r="AO18" s="194"/>
      <c r="AP18" s="195">
        <v>4.0101677861807726E-4</v>
      </c>
      <c r="AQ18" s="177">
        <f ca="1">AP18*('Lost Revenues (PEF)'!$C$42+'Lost Revenues (PEF)'!$C$43+'Lost Revenues (PEF)'!$C$44)</f>
        <v>7242.2035184168544</v>
      </c>
      <c r="AR18" s="88">
        <f ca="1">AP18*('Lost Revenues (PEF)'!$D$42+'Lost Revenues (PEF)'!$D$43+'Lost Revenues (PEF)'!$D$44)</f>
        <v>7437.4115669121702</v>
      </c>
      <c r="AS18" s="88">
        <f ca="1">AP18*('Lost Revenues (PEF)'!$E$42+'Lost Revenues (PEF)'!$E$43+'Lost Revenues (PEF)'!$E$44)</f>
        <v>7671.5472711567072</v>
      </c>
      <c r="AT18" s="88">
        <f ca="1">AP18*('Lost Revenues (PEF)'!$F$42+'Lost Revenues (PEF)'!$F$43+'Lost Revenues (PEF)'!$F$44)</f>
        <v>7983.4802441790507</v>
      </c>
      <c r="AU18" s="88">
        <f ca="1">AP18*('Lost Revenues (PEF)'!$G$42+'Lost Revenues (PEF)'!$G$43+'Lost Revenues (PEF)'!$G$44)</f>
        <v>8071.412479506871</v>
      </c>
      <c r="AV18" s="88">
        <f ca="1">AP18*('Lost Revenues (PEF)'!$H$42+'Lost Revenues (PEF)'!$H$43+'Lost Revenues (PEF)'!$H$44)</f>
        <v>8126.3528423719736</v>
      </c>
      <c r="AW18" s="88">
        <f ca="1">AP18*('Lost Revenues (PEF)'!$I$42+'Lost Revenues (PEF)'!$I$43+'Lost Revenues (PEF)'!$I$44)</f>
        <v>8151.0284296781665</v>
      </c>
      <c r="AX18" s="88">
        <f ca="1">AP18*('Lost Revenues (PEF)'!$J$42+'Lost Revenues (PEF)'!$J$43+'Lost Revenues (PEF)'!$J$44)</f>
        <v>8300.1235083831762</v>
      </c>
      <c r="AY18" s="88">
        <f ca="1">AP18*('Lost Revenues (PEF)'!$K$42+'Lost Revenues (PEF)'!$K$43+'Lost Revenues (PEF)'!$K$44)</f>
        <v>8447.9747422777746</v>
      </c>
      <c r="AZ18" s="88">
        <f ca="1">AP18*('Lost Revenues (PEF)'!$L$42+'Lost Revenues (PEF)'!$L$43+'Lost Revenues (PEF)'!$L$44)</f>
        <v>8550.1608323546116</v>
      </c>
      <c r="BA18" s="88">
        <f ca="1">AP18*('Lost Revenues (PEF)'!$M$42+'Lost Revenues (PEF)'!$M$43+'Lost Revenues (PEF)'!$M$44)</f>
        <v>7998.1695435237334</v>
      </c>
      <c r="BB18" s="177"/>
      <c r="BC18" s="177"/>
      <c r="BD18" s="180"/>
      <c r="BE18" s="206">
        <f ca="1">ROUND(BE17*$CJ$15,3)</f>
        <v>0.47399999999999998</v>
      </c>
      <c r="BF18" s="207"/>
      <c r="BG18" s="206"/>
      <c r="BH18" s="206">
        <f ca="1">ROUND(BH17*$CJ$15,3)</f>
        <v>0.505</v>
      </c>
      <c r="BI18" s="207"/>
      <c r="BJ18" s="206"/>
      <c r="BK18" s="206">
        <f ca="1">ROUND(BK17*$CJ$15,3)</f>
        <v>0.60299999999999998</v>
      </c>
      <c r="BL18" s="207"/>
      <c r="BM18" s="206"/>
      <c r="BN18" s="206">
        <f ca="1">ROUND(BN17*$CJ$15,3)</f>
        <v>0.746</v>
      </c>
      <c r="BO18" s="207"/>
      <c r="BP18" s="206"/>
      <c r="BQ18" s="206">
        <f ca="1">ROUND(BQ17*$CJ$15,3)</f>
        <v>0.84499999999999997</v>
      </c>
      <c r="BR18" s="207"/>
      <c r="BS18" s="206"/>
      <c r="BT18" s="206">
        <f ca="1">ROUND(BT17*$CJ$15,3)</f>
        <v>1.181</v>
      </c>
      <c r="BU18" s="207"/>
      <c r="BV18" s="206"/>
      <c r="BW18" s="206">
        <f ca="1">ROUND(BW17*$CJ$15,3)</f>
        <v>1.4239999999999999</v>
      </c>
      <c r="BX18" s="207"/>
      <c r="BY18" s="206"/>
      <c r="BZ18" s="206">
        <f ca="1">ROUND(BZ17*$CJ$15,3)</f>
        <v>1.6910000000000001</v>
      </c>
      <c r="CA18" s="207"/>
      <c r="CB18" s="206"/>
      <c r="CC18" s="206">
        <f ca="1">ROUND(CC17*$CJ$15,3)</f>
        <v>1.897</v>
      </c>
      <c r="CD18" s="207"/>
      <c r="CE18" s="206"/>
      <c r="CF18" s="206">
        <f ca="1">ROUND(CF17*$CJ$15,3)</f>
        <v>2.032</v>
      </c>
      <c r="CG18" s="207"/>
      <c r="CH18" s="206">
        <f ca="1">ROUND(CH17*$CJ$15,3)</f>
        <v>1.165</v>
      </c>
      <c r="CI18" s="137"/>
    </row>
    <row r="19" spans="1:87" s="184" customFormat="1">
      <c r="A19" s="185"/>
      <c r="B19" s="188" t="s">
        <v>252</v>
      </c>
      <c r="C19" s="188"/>
      <c r="D19" s="160"/>
      <c r="E19" s="190"/>
      <c r="F19" s="190"/>
      <c r="G19" s="191"/>
      <c r="H19" s="192"/>
      <c r="I19" s="192"/>
      <c r="J19" s="191"/>
      <c r="K19" s="192"/>
      <c r="L19" s="192"/>
      <c r="M19" s="191"/>
      <c r="N19" s="192"/>
      <c r="O19" s="192"/>
      <c r="P19" s="191"/>
      <c r="Q19" s="192"/>
      <c r="R19" s="192"/>
      <c r="S19" s="191"/>
      <c r="T19" s="192"/>
      <c r="U19" s="192"/>
      <c r="V19" s="191"/>
      <c r="W19" s="192"/>
      <c r="X19" s="192"/>
      <c r="Y19" s="191"/>
      <c r="Z19" s="192"/>
      <c r="AA19" s="192"/>
      <c r="AB19" s="191"/>
      <c r="AC19" s="192"/>
      <c r="AD19" s="192"/>
      <c r="AE19" s="191"/>
      <c r="AF19" s="192"/>
      <c r="AG19" s="192"/>
      <c r="AH19" s="191"/>
      <c r="AI19" s="192"/>
      <c r="AJ19" s="192"/>
      <c r="AK19" s="191"/>
      <c r="AL19" s="192"/>
      <c r="AM19" s="192"/>
      <c r="AN19" s="193"/>
      <c r="AO19" s="194"/>
      <c r="AP19" s="195">
        <v>1.9451012558341685E-4</v>
      </c>
      <c r="AQ19" s="177">
        <f ca="1">AP19*('Lost Revenues (PEF)'!$C$42+'Lost Revenues (PEF)'!$C$43+'Lost Revenues (PEF)'!$C$44)</f>
        <v>3512.7755021181661</v>
      </c>
      <c r="AR19" s="88">
        <f ca="1">AP19*('Lost Revenues (PEF)'!$D$42+'Lost Revenues (PEF)'!$D$43+'Lost Revenues (PEF)'!$D$44)</f>
        <v>3607.4596750811124</v>
      </c>
      <c r="AS19" s="88">
        <f ca="1">AP19*('Lost Revenues (PEF)'!$E$42+'Lost Revenues (PEF)'!$E$43+'Lost Revenues (PEF)'!$E$44)</f>
        <v>3721.0254101436344</v>
      </c>
      <c r="AT19" s="88">
        <f ca="1">AP19*('Lost Revenues (PEF)'!$F$42+'Lost Revenues (PEF)'!$F$43+'Lost Revenues (PEF)'!$F$44)</f>
        <v>3872.3261162269819</v>
      </c>
      <c r="AU19" s="88">
        <f ca="1">AP19*('Lost Revenues (PEF)'!$G$42+'Lost Revenues (PEF)'!$G$43+'Lost Revenues (PEF)'!$G$44)</f>
        <v>3914.9769753640612</v>
      </c>
      <c r="AV19" s="88">
        <f ca="1">AP19*('Lost Revenues (PEF)'!$H$42+'Lost Revenues (PEF)'!$H$43+'Lost Revenues (PEF)'!$H$44)</f>
        <v>3941.6253787483674</v>
      </c>
      <c r="AW19" s="88">
        <f ca="1">AP19*('Lost Revenues (PEF)'!$I$42+'Lost Revenues (PEF)'!$I$43+'Lost Revenues (PEF)'!$I$44)</f>
        <v>3953.5940839040773</v>
      </c>
      <c r="AX19" s="88">
        <f ca="1">AP19*('Lost Revenues (PEF)'!$J$42+'Lost Revenues (PEF)'!$J$43+'Lost Revenues (PEF)'!$J$44)</f>
        <v>4025.9115130717987</v>
      </c>
      <c r="AY19" s="88">
        <f ca="1">AP19*('Lost Revenues (PEF)'!$K$42+'Lost Revenues (PEF)'!$K$43+'Lost Revenues (PEF)'!$K$44)</f>
        <v>4097.6256248144664</v>
      </c>
      <c r="AZ19" s="88">
        <f ca="1">AP19*('Lost Revenues (PEF)'!$L$42+'Lost Revenues (PEF)'!$L$43+'Lost Revenues (PEF)'!$L$44)</f>
        <v>4147.1902073294887</v>
      </c>
      <c r="BA19" s="88">
        <f ca="1">AP19*('Lost Revenues (PEF)'!$M$42+'Lost Revenues (PEF)'!$M$43+'Lost Revenues (PEF)'!$M$44)</f>
        <v>3879.4510486802146</v>
      </c>
      <c r="BB19" s="177"/>
      <c r="BC19" s="177"/>
      <c r="BD19" s="180"/>
      <c r="BE19" s="206">
        <f ca="1">ROUND(BE17*$CJ$14,3)</f>
        <v>0.46899999999999997</v>
      </c>
      <c r="BF19" s="207"/>
      <c r="BG19" s="206"/>
      <c r="BH19" s="206">
        <f ca="1">ROUND(BH17*$CJ$14,3)</f>
        <v>0.5</v>
      </c>
      <c r="BI19" s="207"/>
      <c r="BJ19" s="206"/>
      <c r="BK19" s="206">
        <f ca="1">ROUND(BK17*$CJ$14,3)</f>
        <v>0.59699999999999998</v>
      </c>
      <c r="BL19" s="207"/>
      <c r="BM19" s="206"/>
      <c r="BN19" s="206">
        <f ca="1">ROUND(BN17*$CJ$14,3)</f>
        <v>0.73899999999999999</v>
      </c>
      <c r="BO19" s="207"/>
      <c r="BP19" s="206"/>
      <c r="BQ19" s="206">
        <f ca="1">ROUND(BQ17*$CJ$14,3)</f>
        <v>0.83699999999999997</v>
      </c>
      <c r="BR19" s="207"/>
      <c r="BS19" s="206"/>
      <c r="BT19" s="206">
        <f ca="1">ROUND(BT17*$CJ$14,3)</f>
        <v>1.169</v>
      </c>
      <c r="BU19" s="207"/>
      <c r="BV19" s="206"/>
      <c r="BW19" s="206">
        <f ca="1">ROUND(BW17*$CJ$14,3)</f>
        <v>1.409</v>
      </c>
      <c r="BX19" s="207"/>
      <c r="BY19" s="206"/>
      <c r="BZ19" s="206">
        <f ca="1">ROUND(BZ17*$CJ$14,3)</f>
        <v>1.6739999999999999</v>
      </c>
      <c r="CA19" s="207"/>
      <c r="CB19" s="206"/>
      <c r="CC19" s="206">
        <f ca="1">ROUND(CC17*$CJ$14,3)</f>
        <v>1.8779999999999999</v>
      </c>
      <c r="CD19" s="207"/>
      <c r="CE19" s="206"/>
      <c r="CF19" s="206">
        <f ca="1">ROUND(CF17*$CJ$14,3)</f>
        <v>2.012</v>
      </c>
      <c r="CG19" s="207"/>
      <c r="CH19" s="206">
        <f ca="1">ROUND(CH17*$CJ$14,3)</f>
        <v>1.153</v>
      </c>
      <c r="CI19" s="137"/>
    </row>
    <row r="20" spans="1:87" s="184" customFormat="1">
      <c r="A20" s="185"/>
      <c r="B20" s="208" t="s">
        <v>253</v>
      </c>
      <c r="C20" s="208"/>
      <c r="D20" s="160"/>
      <c r="E20" s="209">
        <v>3.1224416050581974E-2</v>
      </c>
      <c r="F20" s="209">
        <v>2.8462436629171951E-2</v>
      </c>
      <c r="G20" s="210">
        <f ca="1">G57*$E$20</f>
        <v>3532701.1537286481</v>
      </c>
      <c r="H20" s="211">
        <f ca="1">H57*$F$20</f>
        <v>1897142.3748916278</v>
      </c>
      <c r="I20" s="211">
        <f ca="1">SUM(G20:H20)</f>
        <v>5429843.5286202757</v>
      </c>
      <c r="J20" s="210">
        <f ca="1">J57*$E$20</f>
        <v>3911517.6494405316</v>
      </c>
      <c r="K20" s="211">
        <f ca="1">K57*$F$20</f>
        <v>2022527.7786235909</v>
      </c>
      <c r="L20" s="211">
        <f ca="1">SUM(J20:K20)</f>
        <v>5934045.4280641228</v>
      </c>
      <c r="M20" s="210">
        <f ca="1">M57*$E$20</f>
        <v>4929824.2127631577</v>
      </c>
      <c r="N20" s="211">
        <f ca="1">N57*$F$20</f>
        <v>2386079.0638945382</v>
      </c>
      <c r="O20" s="211">
        <f ca="1">SUM(M20:N20)</f>
        <v>7315903.2766576959</v>
      </c>
      <c r="P20" s="210">
        <f ca="1">P57*$E$20</f>
        <v>6044033.4831546545</v>
      </c>
      <c r="Q20" s="211">
        <f ca="1">Q57*$F$20</f>
        <v>3383111.1955634169</v>
      </c>
      <c r="R20" s="211">
        <f ca="1">SUM(P20:Q20)</f>
        <v>9427144.6787180714</v>
      </c>
      <c r="S20" s="210">
        <f ca="1">S57*$E$20</f>
        <v>6474100.4910322092</v>
      </c>
      <c r="T20" s="211">
        <f ca="1">T57*$F$20</f>
        <v>4317587.1984539498</v>
      </c>
      <c r="U20" s="211">
        <f ca="1">SUM(S20:T20)</f>
        <v>10791687.689486159</v>
      </c>
      <c r="V20" s="210">
        <f ca="1">V57*$E$20</f>
        <v>10013422.963402536</v>
      </c>
      <c r="W20" s="211">
        <f ca="1">W57*$F$20</f>
        <v>5168327.4245558549</v>
      </c>
      <c r="X20" s="211">
        <f ca="1">SUM(V20:W20)</f>
        <v>15181750.387958391</v>
      </c>
      <c r="Y20" s="210">
        <f ca="1">Y57*$E$20</f>
        <v>13392432.875324493</v>
      </c>
      <c r="Z20" s="211">
        <f ca="1">Z57*$F$20</f>
        <v>4959669.6831687028</v>
      </c>
      <c r="AA20" s="211">
        <f ca="1">SUM(Y20:Z20)</f>
        <v>18352102.558493197</v>
      </c>
      <c r="AB20" s="210">
        <f ca="1">AB57*$E$20</f>
        <v>17461841.08097608</v>
      </c>
      <c r="AC20" s="211">
        <f ca="1">AC57*$F$20</f>
        <v>4735552.0225982405</v>
      </c>
      <c r="AD20" s="211">
        <f ca="1">SUM(AB20:AC20)</f>
        <v>22197393.103574321</v>
      </c>
      <c r="AE20" s="210">
        <f ca="1">AE57*$E$20</f>
        <v>21153958.077559765</v>
      </c>
      <c r="AF20" s="211">
        <f ca="1">AF57*$F$20</f>
        <v>4197743.6091648992</v>
      </c>
      <c r="AG20" s="211">
        <f ca="1">SUM(AE20:AF20)</f>
        <v>25351701.686724663</v>
      </c>
      <c r="AH20" s="210">
        <f ca="1">AH57*$E$20</f>
        <v>23785535.996480715</v>
      </c>
      <c r="AI20" s="211">
        <f ca="1">AI57*$F$20</f>
        <v>3708639.2788699637</v>
      </c>
      <c r="AJ20" s="211">
        <f ca="1">SUM(AH20:AI20)</f>
        <v>27494175.275350679</v>
      </c>
      <c r="AK20" s="210">
        <f ca="1">AK57*$E$20</f>
        <v>11069936.798386278</v>
      </c>
      <c r="AL20" s="211">
        <f ca="1">AL57*$F$20</f>
        <v>3677637.9629784785</v>
      </c>
      <c r="AM20" s="211">
        <f ca="1">SUM(AK20:AL20)</f>
        <v>14747574.761364756</v>
      </c>
      <c r="AN20" s="212"/>
      <c r="AO20" s="213"/>
      <c r="AP20" s="214"/>
      <c r="AQ20" s="215">
        <f ca="1">SUM(AQ17:AQ19)</f>
        <v>1134086.5307885353</v>
      </c>
      <c r="AR20" s="89">
        <f t="shared" ref="AR20:AZ20" ca="1" si="0">SUM(AR17:AR19)</f>
        <v>1164654.9645445154</v>
      </c>
      <c r="AS20" s="89">
        <f t="shared" ca="1" si="0"/>
        <v>1201319.2405325039</v>
      </c>
      <c r="AT20" s="89">
        <f t="shared" ca="1" si="0"/>
        <v>1250166.1118353964</v>
      </c>
      <c r="AU20" s="89">
        <f t="shared" ca="1" si="0"/>
        <v>1263935.7833799499</v>
      </c>
      <c r="AV20" s="89">
        <f t="shared" ca="1" si="0"/>
        <v>1272539.1214887865</v>
      </c>
      <c r="AW20" s="89">
        <f t="shared" ca="1" si="0"/>
        <v>1276403.1735182672</v>
      </c>
      <c r="AX20" s="89">
        <f t="shared" ca="1" si="0"/>
        <v>1299750.5870694357</v>
      </c>
      <c r="AY20" s="89">
        <f t="shared" ca="1" si="0"/>
        <v>1322903.2218295515</v>
      </c>
      <c r="AZ20" s="90">
        <f t="shared" ca="1" si="0"/>
        <v>1338904.9633016579</v>
      </c>
      <c r="BA20" s="90">
        <f t="shared" ref="BA20" ca="1" si="1">SUM(BA17:BA19)</f>
        <v>1252466.3698288596</v>
      </c>
      <c r="BB20" s="216"/>
      <c r="BC20" s="216"/>
      <c r="BD20" s="217"/>
      <c r="BE20" s="172"/>
      <c r="BF20" s="186"/>
      <c r="BG20" s="172"/>
      <c r="BH20" s="172"/>
      <c r="BI20" s="186"/>
      <c r="BJ20" s="172"/>
      <c r="BK20" s="172"/>
      <c r="BL20" s="186"/>
      <c r="BM20" s="172"/>
      <c r="BN20" s="172"/>
      <c r="BO20" s="186"/>
      <c r="BP20" s="172"/>
      <c r="BQ20" s="172"/>
      <c r="BR20" s="186"/>
      <c r="BS20" s="172"/>
      <c r="BT20" s="172"/>
      <c r="BU20" s="186"/>
      <c r="BV20" s="172"/>
      <c r="BW20" s="172"/>
      <c r="BX20" s="186"/>
      <c r="BY20" s="172"/>
      <c r="BZ20" s="172"/>
      <c r="CA20" s="186"/>
      <c r="CB20" s="172"/>
      <c r="CC20" s="172"/>
      <c r="CD20" s="186"/>
      <c r="CE20" s="172"/>
      <c r="CF20" s="172"/>
      <c r="CG20" s="186"/>
      <c r="CH20" s="172"/>
      <c r="CI20" s="137"/>
    </row>
    <row r="21" spans="1:87" s="184" customFormat="1">
      <c r="A21" s="185"/>
      <c r="B21" s="208"/>
      <c r="C21" s="208"/>
      <c r="D21" s="160"/>
      <c r="E21" s="190"/>
      <c r="F21" s="190"/>
      <c r="G21" s="191"/>
      <c r="H21" s="218"/>
      <c r="I21" s="218"/>
      <c r="J21" s="191"/>
      <c r="K21" s="218"/>
      <c r="L21" s="218"/>
      <c r="M21" s="191"/>
      <c r="N21" s="218"/>
      <c r="O21" s="218"/>
      <c r="P21" s="191"/>
      <c r="Q21" s="218"/>
      <c r="R21" s="218"/>
      <c r="S21" s="191"/>
      <c r="T21" s="218"/>
      <c r="U21" s="218"/>
      <c r="V21" s="191"/>
      <c r="W21" s="218"/>
      <c r="X21" s="218"/>
      <c r="Y21" s="191"/>
      <c r="Z21" s="218"/>
      <c r="AA21" s="218"/>
      <c r="AB21" s="191"/>
      <c r="AC21" s="218"/>
      <c r="AD21" s="218"/>
      <c r="AE21" s="191"/>
      <c r="AF21" s="218"/>
      <c r="AG21" s="218"/>
      <c r="AH21" s="191"/>
      <c r="AI21" s="218"/>
      <c r="AJ21" s="218"/>
      <c r="AK21" s="191"/>
      <c r="AL21" s="218"/>
      <c r="AM21" s="218"/>
      <c r="AN21" s="219"/>
      <c r="AO21" s="220"/>
      <c r="AP21" s="221"/>
      <c r="AQ21" s="177"/>
      <c r="AR21" s="177"/>
      <c r="AS21" s="177"/>
      <c r="AT21" s="177"/>
      <c r="AU21" s="177"/>
      <c r="AV21" s="177"/>
      <c r="AW21" s="177"/>
      <c r="AX21" s="177"/>
      <c r="AY21" s="177"/>
      <c r="AZ21" s="178"/>
      <c r="BA21" s="178"/>
      <c r="BB21" s="177"/>
      <c r="BC21" s="177"/>
      <c r="BD21" s="180"/>
      <c r="BE21" s="203"/>
      <c r="BF21" s="204"/>
      <c r="BG21" s="203"/>
      <c r="BH21" s="203"/>
      <c r="BI21" s="204"/>
      <c r="BJ21" s="203"/>
      <c r="BK21" s="203"/>
      <c r="BL21" s="204"/>
      <c r="BM21" s="203"/>
      <c r="BN21" s="203"/>
      <c r="BO21" s="204"/>
      <c r="BP21" s="203"/>
      <c r="BQ21" s="203"/>
      <c r="BR21" s="204"/>
      <c r="BS21" s="203"/>
      <c r="BT21" s="203"/>
      <c r="BU21" s="204"/>
      <c r="BV21" s="203"/>
      <c r="BW21" s="203"/>
      <c r="BX21" s="204"/>
      <c r="BY21" s="203"/>
      <c r="BZ21" s="203"/>
      <c r="CA21" s="204"/>
      <c r="CB21" s="203"/>
      <c r="CC21" s="203"/>
      <c r="CD21" s="204"/>
      <c r="CE21" s="203"/>
      <c r="CF21" s="203"/>
      <c r="CG21" s="204"/>
      <c r="CH21" s="203"/>
      <c r="CI21" s="137"/>
    </row>
    <row r="22" spans="1:87" s="184" customFormat="1">
      <c r="A22" s="205" t="s">
        <v>254</v>
      </c>
      <c r="B22" s="198"/>
      <c r="C22" s="198"/>
      <c r="D22" s="160"/>
      <c r="E22" s="190"/>
      <c r="F22" s="190"/>
      <c r="G22" s="191"/>
      <c r="H22" s="192"/>
      <c r="I22" s="192"/>
      <c r="J22" s="191"/>
      <c r="K22" s="192"/>
      <c r="L22" s="192"/>
      <c r="M22" s="191"/>
      <c r="N22" s="192"/>
      <c r="O22" s="192"/>
      <c r="P22" s="191"/>
      <c r="Q22" s="192"/>
      <c r="R22" s="192"/>
      <c r="S22" s="191"/>
      <c r="T22" s="192"/>
      <c r="U22" s="192"/>
      <c r="V22" s="191"/>
      <c r="W22" s="192"/>
      <c r="X22" s="192"/>
      <c r="Y22" s="191"/>
      <c r="Z22" s="192"/>
      <c r="AA22" s="192"/>
      <c r="AB22" s="191"/>
      <c r="AC22" s="192"/>
      <c r="AD22" s="192"/>
      <c r="AE22" s="191"/>
      <c r="AF22" s="192"/>
      <c r="AG22" s="192"/>
      <c r="AH22" s="191"/>
      <c r="AI22" s="192"/>
      <c r="AJ22" s="192"/>
      <c r="AK22" s="191"/>
      <c r="AL22" s="192"/>
      <c r="AM22" s="192"/>
      <c r="AN22" s="186"/>
      <c r="AO22" s="172"/>
      <c r="AP22" s="195"/>
      <c r="AQ22" s="177"/>
      <c r="AR22" s="177"/>
      <c r="AS22" s="177"/>
      <c r="AT22" s="177"/>
      <c r="AU22" s="177"/>
      <c r="AV22" s="177"/>
      <c r="AW22" s="177"/>
      <c r="AX22" s="177"/>
      <c r="AY22" s="177"/>
      <c r="AZ22" s="178"/>
      <c r="BA22" s="178"/>
      <c r="BB22" s="177"/>
      <c r="BC22" s="177"/>
      <c r="BD22" s="180"/>
      <c r="BE22" s="203"/>
      <c r="BF22" s="204"/>
      <c r="BG22" s="203"/>
      <c r="BH22" s="203"/>
      <c r="BI22" s="204"/>
      <c r="BJ22" s="203"/>
      <c r="BK22" s="203"/>
      <c r="BL22" s="204"/>
      <c r="BM22" s="203"/>
      <c r="BN22" s="203"/>
      <c r="BO22" s="204"/>
      <c r="BP22" s="203"/>
      <c r="BQ22" s="203"/>
      <c r="BR22" s="204"/>
      <c r="BS22" s="203"/>
      <c r="BT22" s="203"/>
      <c r="BU22" s="204"/>
      <c r="BV22" s="203"/>
      <c r="BW22" s="203"/>
      <c r="BX22" s="204"/>
      <c r="BY22" s="203"/>
      <c r="BZ22" s="203"/>
      <c r="CA22" s="204"/>
      <c r="CB22" s="203"/>
      <c r="CC22" s="203"/>
      <c r="CD22" s="204"/>
      <c r="CE22" s="203"/>
      <c r="CF22" s="203"/>
      <c r="CG22" s="204"/>
      <c r="CH22" s="203"/>
      <c r="CI22" s="137"/>
    </row>
    <row r="23" spans="1:87" s="184" customFormat="1">
      <c r="A23" s="185" t="s">
        <v>255</v>
      </c>
      <c r="B23" s="188" t="s">
        <v>248</v>
      </c>
      <c r="C23" s="188"/>
      <c r="D23" s="160"/>
      <c r="E23" s="190">
        <v>2.3811719370583841E-3</v>
      </c>
      <c r="F23" s="190">
        <v>1.6900921385927161E-3</v>
      </c>
      <c r="G23" s="191">
        <f ca="1">G57*$E$23</f>
        <v>269403.56020255014</v>
      </c>
      <c r="H23" s="192">
        <f ca="1">H57*$F$23</f>
        <v>112651.82441580501</v>
      </c>
      <c r="I23" s="192">
        <f ca="1">SUM(G23:H23)</f>
        <v>382055.38461835514</v>
      </c>
      <c r="J23" s="191">
        <f ca="1">J57*$E$23</f>
        <v>298292.08152582153</v>
      </c>
      <c r="K23" s="192">
        <f ca="1">K57*$F$23</f>
        <v>120097.17731733661</v>
      </c>
      <c r="L23" s="192">
        <f ca="1">SUM(J23:K23)</f>
        <v>418389.25884315814</v>
      </c>
      <c r="M23" s="191">
        <f ca="1">M57*$E$23</f>
        <v>375948.07381013548</v>
      </c>
      <c r="N23" s="192">
        <f ca="1">N57*$F$23</f>
        <v>141684.75877485503</v>
      </c>
      <c r="O23" s="192">
        <f ca="1">SUM(M23:N23)</f>
        <v>517632.83258499054</v>
      </c>
      <c r="P23" s="191">
        <f ca="1">P57*$E$23</f>
        <v>460917.60029763175</v>
      </c>
      <c r="Q23" s="192">
        <f ca="1">Q57*$F$23</f>
        <v>200888.26933904996</v>
      </c>
      <c r="R23" s="192">
        <f ca="1">SUM(P23:Q23)</f>
        <v>661805.86963668175</v>
      </c>
      <c r="S23" s="191">
        <f ca="1">S57*$E$23</f>
        <v>493714.48234512209</v>
      </c>
      <c r="T23" s="192">
        <f ca="1">T57*$F$23</f>
        <v>256377.21312716234</v>
      </c>
      <c r="U23" s="192">
        <f ca="1">SUM(S23:T23)</f>
        <v>750091.69547228445</v>
      </c>
      <c r="V23" s="191">
        <f ca="1">V57*$E$23</f>
        <v>763622.98387660994</v>
      </c>
      <c r="W23" s="192">
        <f ca="1">W57*$F$23</f>
        <v>306893.94810851489</v>
      </c>
      <c r="X23" s="192">
        <f ca="1">SUM(V23:W23)</f>
        <v>1070516.9319851249</v>
      </c>
      <c r="Y23" s="191">
        <f ca="1">Y57*$E$23</f>
        <v>1021306.0599756655</v>
      </c>
      <c r="Z23" s="192">
        <f ca="1">Z57*$F$23</f>
        <v>294503.90529631596</v>
      </c>
      <c r="AA23" s="192">
        <f ca="1">SUM(Y23:Z23)</f>
        <v>1315809.9652719814</v>
      </c>
      <c r="AB23" s="191">
        <f ca="1">AB57*$E$23</f>
        <v>1331638.8650483184</v>
      </c>
      <c r="AC23" s="192">
        <f ca="1">AC57*$F$23</f>
        <v>281195.85647446261</v>
      </c>
      <c r="AD23" s="192">
        <f ca="1">SUM(AB23:AC23)</f>
        <v>1612834.7215227811</v>
      </c>
      <c r="AE23" s="191">
        <f ca="1">AE57*$E$23</f>
        <v>1613199.4670579594</v>
      </c>
      <c r="AF23" s="192">
        <f ca="1">AF57*$F$23</f>
        <v>249260.9317364622</v>
      </c>
      <c r="AG23" s="192">
        <f ca="1">SUM(AE23:AF23)</f>
        <v>1862460.3987944217</v>
      </c>
      <c r="AH23" s="191">
        <f ca="1">AH57*$E$23</f>
        <v>1813883.4279866789</v>
      </c>
      <c r="AI23" s="192">
        <f ca="1">AI57*$F$23</f>
        <v>220218.04288077343</v>
      </c>
      <c r="AJ23" s="192">
        <f ca="1">SUM(AH23:AI23)</f>
        <v>2034101.4708674522</v>
      </c>
      <c r="AK23" s="191">
        <f ca="1">AK57*$E$23</f>
        <v>844192.66021264927</v>
      </c>
      <c r="AL23" s="192">
        <f ca="1">AL57*$F$23</f>
        <v>218377.1927470738</v>
      </c>
      <c r="AM23" s="192">
        <f ca="1">SUM(AK23:AL23)</f>
        <v>1062569.852959723</v>
      </c>
      <c r="AN23" s="193"/>
      <c r="AO23" s="194"/>
      <c r="AP23" s="195">
        <v>4.78783731914413E-3</v>
      </c>
      <c r="AQ23" s="177">
        <f ca="1">AP23*('Lost Revenues (PEF)'!$C$42+'Lost Revenues (PEF)'!$C$43+'Lost Revenues (PEF)'!$C$44)</f>
        <v>86466.437633365553</v>
      </c>
      <c r="AR23" s="88">
        <f ca="1">AP23*('Lost Revenues (PEF)'!$D$42+'Lost Revenues (PEF)'!$D$43+'Lost Revenues (PEF)'!$D$44)</f>
        <v>88797.074228681915</v>
      </c>
      <c r="AS23" s="88">
        <f ca="1">AP23*('Lost Revenues (PEF)'!$E$42+'Lost Revenues (PEF)'!$E$43+'Lost Revenues (PEF)'!$E$44)</f>
        <v>91592.477619006677</v>
      </c>
      <c r="AT23" s="88">
        <f ca="1">AP23*('Lost Revenues (PEF)'!$F$42+'Lost Revenues (PEF)'!$F$43+'Lost Revenues (PEF)'!$F$44)</f>
        <v>95316.721613122267</v>
      </c>
      <c r="AU23" s="88">
        <f ca="1">AP23*('Lost Revenues (PEF)'!$G$42+'Lost Revenues (PEF)'!$G$43+'Lost Revenues (PEF)'!$G$44)</f>
        <v>96366.566059305056</v>
      </c>
      <c r="AV23" s="88">
        <f ca="1">AP23*('Lost Revenues (PEF)'!$H$42+'Lost Revenues (PEF)'!$H$43+'Lost Revenues (PEF)'!$H$44)</f>
        <v>97022.51247770511</v>
      </c>
      <c r="AW23" s="88">
        <f ca="1">AP23*('Lost Revenues (PEF)'!$I$42+'Lost Revenues (PEF)'!$I$43+'Lost Revenues (PEF)'!$I$44)</f>
        <v>97317.120344696406</v>
      </c>
      <c r="AX23" s="88">
        <f ca="1">AP23*('Lost Revenues (PEF)'!$J$42+'Lost Revenues (PEF)'!$J$43+'Lost Revenues (PEF)'!$J$44)</f>
        <v>99097.202924743324</v>
      </c>
      <c r="AY23" s="88">
        <f ca="1">AP23*('Lost Revenues (PEF)'!$K$42+'Lost Revenues (PEF)'!$K$43+'Lost Revenues (PEF)'!$K$44)</f>
        <v>100862.43493763187</v>
      </c>
      <c r="AZ23" s="88">
        <f ca="1">AP23*('Lost Revenues (PEF)'!$L$42+'Lost Revenues (PEF)'!$L$43+'Lost Revenues (PEF)'!$L$44)</f>
        <v>102082.45963897552</v>
      </c>
      <c r="BA23" s="88">
        <f ca="1">AP23*('Lost Revenues (PEF)'!$M$42+'Lost Revenues (PEF)'!$M$43+'Lost Revenues (PEF)'!$M$44)</f>
        <v>95492.100747723351</v>
      </c>
      <c r="BB23" s="177"/>
      <c r="BC23" s="177"/>
      <c r="BD23" s="180"/>
      <c r="BE23" s="196">
        <f ca="1">ROUND(I23/AQ23/10,3)</f>
        <v>0.442</v>
      </c>
      <c r="BF23" s="197"/>
      <c r="BG23" s="196"/>
      <c r="BH23" s="196">
        <f ca="1">ROUND(L23/AR23/10,3)</f>
        <v>0.47099999999999997</v>
      </c>
      <c r="BI23" s="197"/>
      <c r="BJ23" s="196"/>
      <c r="BK23" s="196">
        <f ca="1">ROUND(O23/AS23/10,3)</f>
        <v>0.56499999999999995</v>
      </c>
      <c r="BL23" s="197"/>
      <c r="BM23" s="196"/>
      <c r="BN23" s="196">
        <f ca="1">ROUND(R23/AT23/10,3)</f>
        <v>0.69399999999999995</v>
      </c>
      <c r="BO23" s="197"/>
      <c r="BP23" s="196"/>
      <c r="BQ23" s="196">
        <f ca="1">ROUND(U23/AU23/10,3)</f>
        <v>0.77800000000000002</v>
      </c>
      <c r="BR23" s="197"/>
      <c r="BS23" s="196"/>
      <c r="BT23" s="196">
        <f ca="1">ROUND(X23/AV23/10,3)</f>
        <v>1.103</v>
      </c>
      <c r="BU23" s="197"/>
      <c r="BV23" s="196"/>
      <c r="BW23" s="196">
        <f ca="1">ROUND(AA23/AW23/10,3)</f>
        <v>1.3520000000000001</v>
      </c>
      <c r="BX23" s="197"/>
      <c r="BY23" s="196"/>
      <c r="BZ23" s="196">
        <f ca="1">ROUND(AD23/AX23/10,3)</f>
        <v>1.6279999999999999</v>
      </c>
      <c r="CA23" s="197"/>
      <c r="CB23" s="196"/>
      <c r="CC23" s="196">
        <f ca="1">ROUND(AG23/AY23/10,3)</f>
        <v>1.847</v>
      </c>
      <c r="CD23" s="197"/>
      <c r="CE23" s="196"/>
      <c r="CF23" s="196">
        <f ca="1">ROUND(AJ23/AZ23/10,3)</f>
        <v>1.9930000000000001</v>
      </c>
      <c r="CG23" s="197"/>
      <c r="CH23" s="196">
        <f ca="1">ROUND(AM23/BA23/10,3)</f>
        <v>1.113</v>
      </c>
      <c r="CI23" s="137"/>
    </row>
    <row r="24" spans="1:87" s="184" customFormat="1">
      <c r="A24" s="185"/>
      <c r="B24" s="188"/>
      <c r="C24" s="188"/>
      <c r="D24" s="160"/>
      <c r="E24" s="190"/>
      <c r="F24" s="190"/>
      <c r="G24" s="191"/>
      <c r="H24" s="192"/>
      <c r="I24" s="192"/>
      <c r="J24" s="191"/>
      <c r="K24" s="192"/>
      <c r="L24" s="192"/>
      <c r="M24" s="191"/>
      <c r="N24" s="192"/>
      <c r="O24" s="192"/>
      <c r="P24" s="191"/>
      <c r="Q24" s="192"/>
      <c r="R24" s="192"/>
      <c r="S24" s="191"/>
      <c r="T24" s="192"/>
      <c r="U24" s="192"/>
      <c r="V24" s="191"/>
      <c r="W24" s="192"/>
      <c r="X24" s="192"/>
      <c r="Y24" s="191"/>
      <c r="Z24" s="192"/>
      <c r="AA24" s="192"/>
      <c r="AB24" s="191"/>
      <c r="AC24" s="192"/>
      <c r="AD24" s="192"/>
      <c r="AE24" s="191"/>
      <c r="AF24" s="192"/>
      <c r="AG24" s="192"/>
      <c r="AH24" s="191"/>
      <c r="AI24" s="192"/>
      <c r="AJ24" s="192"/>
      <c r="AK24" s="191"/>
      <c r="AL24" s="192"/>
      <c r="AM24" s="192"/>
      <c r="AN24" s="193"/>
      <c r="AO24" s="194"/>
      <c r="AP24" s="195"/>
      <c r="AQ24" s="177"/>
      <c r="AR24" s="177"/>
      <c r="AS24" s="177"/>
      <c r="AT24" s="177"/>
      <c r="AU24" s="177"/>
      <c r="AV24" s="177"/>
      <c r="AW24" s="177"/>
      <c r="AX24" s="177"/>
      <c r="AY24" s="177"/>
      <c r="AZ24" s="178"/>
      <c r="BA24" s="178"/>
      <c r="BB24" s="177"/>
      <c r="BC24" s="177"/>
      <c r="BD24" s="180"/>
      <c r="BE24" s="203"/>
      <c r="BF24" s="204"/>
      <c r="BG24" s="203"/>
      <c r="BH24" s="203"/>
      <c r="BI24" s="204"/>
      <c r="BJ24" s="203"/>
      <c r="BK24" s="203"/>
      <c r="BL24" s="204"/>
      <c r="BM24" s="203"/>
      <c r="BN24" s="203"/>
      <c r="BO24" s="204"/>
      <c r="BP24" s="203"/>
      <c r="BQ24" s="203"/>
      <c r="BR24" s="204"/>
      <c r="BS24" s="203"/>
      <c r="BT24" s="203"/>
      <c r="BU24" s="204"/>
      <c r="BV24" s="203"/>
      <c r="BW24" s="203"/>
      <c r="BX24" s="204"/>
      <c r="BY24" s="203"/>
      <c r="BZ24" s="203"/>
      <c r="CA24" s="204"/>
      <c r="CB24" s="203"/>
      <c r="CC24" s="203"/>
      <c r="CD24" s="204"/>
      <c r="CE24" s="203"/>
      <c r="CF24" s="203"/>
      <c r="CG24" s="204"/>
      <c r="CH24" s="203"/>
      <c r="CI24" s="137"/>
    </row>
    <row r="25" spans="1:87" s="184" customFormat="1">
      <c r="A25" s="205" t="s">
        <v>256</v>
      </c>
      <c r="B25" s="188"/>
      <c r="C25" s="188"/>
      <c r="D25" s="160"/>
      <c r="E25" s="190"/>
      <c r="F25" s="190"/>
      <c r="G25" s="191"/>
      <c r="H25" s="192"/>
      <c r="I25" s="192"/>
      <c r="J25" s="191"/>
      <c r="K25" s="192"/>
      <c r="L25" s="192"/>
      <c r="M25" s="191"/>
      <c r="N25" s="192"/>
      <c r="O25" s="192"/>
      <c r="P25" s="191"/>
      <c r="Q25" s="192"/>
      <c r="R25" s="192"/>
      <c r="S25" s="191"/>
      <c r="T25" s="192"/>
      <c r="U25" s="192"/>
      <c r="V25" s="191"/>
      <c r="W25" s="192"/>
      <c r="X25" s="192"/>
      <c r="Y25" s="191"/>
      <c r="Z25" s="192"/>
      <c r="AA25" s="192"/>
      <c r="AB25" s="191"/>
      <c r="AC25" s="192"/>
      <c r="AD25" s="192"/>
      <c r="AE25" s="191"/>
      <c r="AF25" s="192"/>
      <c r="AG25" s="192"/>
      <c r="AH25" s="191"/>
      <c r="AI25" s="192"/>
      <c r="AJ25" s="192"/>
      <c r="AK25" s="191"/>
      <c r="AL25" s="192"/>
      <c r="AM25" s="192"/>
      <c r="AN25" s="193"/>
      <c r="AO25" s="194"/>
      <c r="AP25" s="195"/>
      <c r="AQ25" s="177"/>
      <c r="AR25" s="177"/>
      <c r="AS25" s="177"/>
      <c r="AT25" s="177"/>
      <c r="AU25" s="177"/>
      <c r="AV25" s="177"/>
      <c r="AW25" s="177"/>
      <c r="AX25" s="177"/>
      <c r="AY25" s="177"/>
      <c r="AZ25" s="178"/>
      <c r="BA25" s="178"/>
      <c r="BB25" s="177"/>
      <c r="BC25" s="177"/>
      <c r="BD25" s="180"/>
      <c r="BE25" s="203"/>
      <c r="BF25" s="204"/>
      <c r="BG25" s="203"/>
      <c r="BH25" s="203"/>
      <c r="BI25" s="204"/>
      <c r="BJ25" s="203"/>
      <c r="BK25" s="203"/>
      <c r="BL25" s="204"/>
      <c r="BM25" s="203"/>
      <c r="BN25" s="203"/>
      <c r="BO25" s="204"/>
      <c r="BP25" s="203"/>
      <c r="BQ25" s="203"/>
      <c r="BR25" s="204"/>
      <c r="BS25" s="203"/>
      <c r="BT25" s="203"/>
      <c r="BU25" s="204"/>
      <c r="BV25" s="203"/>
      <c r="BW25" s="203"/>
      <c r="BX25" s="204"/>
      <c r="BY25" s="203"/>
      <c r="BZ25" s="203"/>
      <c r="CA25" s="204"/>
      <c r="CB25" s="203"/>
      <c r="CC25" s="203"/>
      <c r="CD25" s="204"/>
      <c r="CE25" s="203"/>
      <c r="CF25" s="203"/>
      <c r="CG25" s="204"/>
      <c r="CH25" s="203"/>
      <c r="CI25" s="137"/>
    </row>
    <row r="26" spans="1:87" s="184" customFormat="1">
      <c r="A26" s="185" t="s">
        <v>257</v>
      </c>
      <c r="B26" s="188"/>
      <c r="C26" s="188"/>
      <c r="D26" s="160"/>
      <c r="E26" s="190"/>
      <c r="F26" s="190"/>
      <c r="G26" s="191"/>
      <c r="H26" s="192"/>
      <c r="I26" s="192"/>
      <c r="J26" s="191"/>
      <c r="K26" s="192"/>
      <c r="L26" s="192"/>
      <c r="M26" s="191"/>
      <c r="N26" s="192"/>
      <c r="O26" s="192"/>
      <c r="P26" s="191"/>
      <c r="Q26" s="192"/>
      <c r="R26" s="192"/>
      <c r="S26" s="191"/>
      <c r="T26" s="192"/>
      <c r="U26" s="192"/>
      <c r="V26" s="191"/>
      <c r="W26" s="192"/>
      <c r="X26" s="192"/>
      <c r="Y26" s="191"/>
      <c r="Z26" s="192"/>
      <c r="AA26" s="192"/>
      <c r="AB26" s="191"/>
      <c r="AC26" s="192"/>
      <c r="AD26" s="192"/>
      <c r="AE26" s="191"/>
      <c r="AF26" s="192"/>
      <c r="AG26" s="192"/>
      <c r="AH26" s="191"/>
      <c r="AI26" s="192"/>
      <c r="AJ26" s="192"/>
      <c r="AK26" s="191"/>
      <c r="AL26" s="192"/>
      <c r="AM26" s="192"/>
      <c r="AN26" s="193"/>
      <c r="AO26" s="194"/>
      <c r="AP26" s="195"/>
      <c r="AQ26" s="177"/>
      <c r="AR26" s="88"/>
      <c r="AS26" s="88"/>
      <c r="AT26" s="88"/>
      <c r="AU26" s="88"/>
      <c r="AV26" s="88"/>
      <c r="AW26" s="88"/>
      <c r="AX26" s="88"/>
      <c r="AY26" s="88"/>
      <c r="AZ26" s="91"/>
      <c r="BA26" s="91"/>
      <c r="BB26" s="177"/>
      <c r="BC26" s="177"/>
      <c r="BD26" s="180"/>
      <c r="BE26" s="196"/>
      <c r="BF26" s="197"/>
      <c r="BG26" s="196"/>
      <c r="BH26" s="196"/>
      <c r="BI26" s="197"/>
      <c r="BJ26" s="196"/>
      <c r="BK26" s="196"/>
      <c r="BL26" s="197"/>
      <c r="BM26" s="196"/>
      <c r="BN26" s="196"/>
      <c r="BO26" s="197"/>
      <c r="BP26" s="196"/>
      <c r="BQ26" s="196"/>
      <c r="BR26" s="197"/>
      <c r="BS26" s="196"/>
      <c r="BT26" s="196"/>
      <c r="BU26" s="197"/>
      <c r="BV26" s="196"/>
      <c r="BW26" s="196"/>
      <c r="BX26" s="197"/>
      <c r="BY26" s="196"/>
      <c r="BZ26" s="196"/>
      <c r="CA26" s="197"/>
      <c r="CB26" s="196"/>
      <c r="CC26" s="196"/>
      <c r="CD26" s="197"/>
      <c r="CE26" s="196"/>
      <c r="CF26" s="196"/>
      <c r="CG26" s="197"/>
      <c r="CH26" s="196"/>
      <c r="CI26" s="137"/>
    </row>
    <row r="27" spans="1:87" s="184" customFormat="1">
      <c r="A27" s="185"/>
      <c r="B27" s="188" t="s">
        <v>248</v>
      </c>
      <c r="C27" s="188"/>
      <c r="D27" s="160"/>
      <c r="E27" s="190"/>
      <c r="F27" s="190"/>
      <c r="G27" s="191"/>
      <c r="H27" s="192"/>
      <c r="I27" s="192"/>
      <c r="J27" s="191"/>
      <c r="K27" s="192"/>
      <c r="L27" s="192"/>
      <c r="M27" s="191"/>
      <c r="N27" s="192"/>
      <c r="O27" s="192"/>
      <c r="P27" s="191"/>
      <c r="Q27" s="192"/>
      <c r="R27" s="192"/>
      <c r="S27" s="191"/>
      <c r="T27" s="192"/>
      <c r="U27" s="192"/>
      <c r="V27" s="191"/>
      <c r="W27" s="192"/>
      <c r="X27" s="192"/>
      <c r="Y27" s="191"/>
      <c r="Z27" s="192"/>
      <c r="AA27" s="192"/>
      <c r="AB27" s="191"/>
      <c r="AC27" s="192"/>
      <c r="AD27" s="192"/>
      <c r="AE27" s="191"/>
      <c r="AF27" s="192"/>
      <c r="AG27" s="192"/>
      <c r="AH27" s="191"/>
      <c r="AI27" s="192"/>
      <c r="AJ27" s="192"/>
      <c r="AK27" s="191"/>
      <c r="AL27" s="192"/>
      <c r="AM27" s="192"/>
      <c r="AN27" s="193"/>
      <c r="AO27" s="194"/>
      <c r="AP27" s="195">
        <v>0.65704178934636714</v>
      </c>
      <c r="AQ27" s="177">
        <f ca="1">AP27*('Lost Revenues (PEF)'!$C$42+'Lost Revenues (PEF)'!$C$43+'Lost Revenues (PEF)'!$C$44)</f>
        <v>11865913.378858963</v>
      </c>
      <c r="AR27" s="88">
        <f ca="1">AP27*('Lost Revenues (PEF)'!$D$42+'Lost Revenues (PEF)'!$D$43+'Lost Revenues (PEF)'!$D$44)</f>
        <v>12185749.984998398</v>
      </c>
      <c r="AS27" s="88">
        <f ca="1">AP27*('Lost Revenues (PEF)'!$E$42+'Lost Revenues (PEF)'!$E$43+'Lost Revenues (PEF)'!$E$44)</f>
        <v>12569367.205696324</v>
      </c>
      <c r="AT27" s="88">
        <f ca="1">AP27*('Lost Revenues (PEF)'!$F$42+'Lost Revenues (PEF)'!$F$43+'Lost Revenues (PEF)'!$F$44)</f>
        <v>13080450.556016503</v>
      </c>
      <c r="AU27" s="88">
        <f ca="1">AP27*('Lost Revenues (PEF)'!$G$42+'Lost Revenues (PEF)'!$G$43+'Lost Revenues (PEF)'!$G$44)</f>
        <v>13224522.216659015</v>
      </c>
      <c r="AV27" s="88">
        <f ca="1">AP27*('Lost Revenues (PEF)'!$H$42+'Lost Revenues (PEF)'!$H$43+'Lost Revenues (PEF)'!$H$44)</f>
        <v>13314538.685417807</v>
      </c>
      <c r="AW27" s="88">
        <f ca="1">AP27*('Lost Revenues (PEF)'!$I$42+'Lost Revenues (PEF)'!$I$43+'Lost Revenues (PEF)'!$I$44)</f>
        <v>13354968.145982286</v>
      </c>
      <c r="AX27" s="88">
        <f ca="1">AP27*('Lost Revenues (PEF)'!$J$42+'Lost Revenues (PEF)'!$J$43+'Lost Revenues (PEF)'!$J$44)</f>
        <v>13599251.434159545</v>
      </c>
      <c r="AY27" s="88">
        <f ca="1">AP27*('Lost Revenues (PEF)'!$K$42+'Lost Revenues (PEF)'!$K$43+'Lost Revenues (PEF)'!$K$44)</f>
        <v>13841496.757684262</v>
      </c>
      <c r="AZ27" s="88">
        <f ca="1">AP27*('Lost Revenues (PEF)'!$L$42+'Lost Revenues (PEF)'!$L$43+'Lost Revenues (PEF)'!$L$44)</f>
        <v>14008922.499075342</v>
      </c>
      <c r="BA27" s="88">
        <f ca="1">AP27*('Lost Revenues (PEF)'!$M$42+'Lost Revenues (PEF)'!$M$43+'Lost Revenues (PEF)'!$M$44)</f>
        <v>13104518.08645484</v>
      </c>
      <c r="BB27" s="177"/>
      <c r="BC27" s="177"/>
      <c r="BD27" s="180"/>
      <c r="BE27" s="196">
        <f ca="1">ROUND(I30/AQ30/10,3)</f>
        <v>0.46300000000000002</v>
      </c>
      <c r="BF27" s="197"/>
      <c r="BG27" s="222">
        <f ca="1">ROUND(L30/BF30,2)</f>
        <v>2.0099999999999998</v>
      </c>
      <c r="BH27" s="196">
        <f ca="1">ROUND(L30/AR30/10,3)</f>
        <v>0.49299999999999999</v>
      </c>
      <c r="BI27" s="197"/>
      <c r="BJ27" s="222">
        <f ca="1">ROUND(O30/BI30,2)</f>
        <v>2.41</v>
      </c>
      <c r="BK27" s="196">
        <f ca="1">ROUND(O30/AS30/10,3)</f>
        <v>0.59</v>
      </c>
      <c r="BL27" s="197"/>
      <c r="BM27" s="222">
        <f ca="1">ROUND(R30/BL30,2)</f>
        <v>2.97</v>
      </c>
      <c r="BN27" s="196">
        <f ca="1">ROUND(R30/AT30/10,3)</f>
        <v>0.72899999999999998</v>
      </c>
      <c r="BO27" s="197"/>
      <c r="BP27" s="222">
        <f ca="1">ROUND(U30/BO30,2)</f>
        <v>3.36</v>
      </c>
      <c r="BQ27" s="196">
        <f ca="1">ROUND(U30/AU30/10,3)</f>
        <v>0.82199999999999995</v>
      </c>
      <c r="BR27" s="197"/>
      <c r="BS27" s="222">
        <f ca="1">ROUND(X30/BR30,2)</f>
        <v>4.71</v>
      </c>
      <c r="BT27" s="196">
        <f ca="1">ROUND(X30/AV30/10,3)</f>
        <v>1.155</v>
      </c>
      <c r="BU27" s="197"/>
      <c r="BV27" s="222">
        <f ca="1">ROUND(AA30/BU30,2)</f>
        <v>5.71</v>
      </c>
      <c r="BW27" s="196">
        <f ca="1">ROUND(AA30/AW30/10,3)</f>
        <v>1.4</v>
      </c>
      <c r="BX27" s="197"/>
      <c r="BY27" s="222">
        <f ca="1">ROUND(AD30/BX30,2)</f>
        <v>6.82</v>
      </c>
      <c r="BZ27" s="196">
        <f ca="1">ROUND(AD30/AX30/10,3)</f>
        <v>1.6719999999999999</v>
      </c>
      <c r="CA27" s="197"/>
      <c r="CB27" s="222">
        <f ca="1">ROUND(AG30/CA30,2)</f>
        <v>7.68</v>
      </c>
      <c r="CC27" s="196">
        <f ca="1">ROUND(AG30/AY30/10,3)</f>
        <v>1.883</v>
      </c>
      <c r="CD27" s="197"/>
      <c r="CE27" s="222">
        <f ca="1">ROUND(AJ30/CD30,2)</f>
        <v>8.25</v>
      </c>
      <c r="CF27" s="196">
        <f ca="1">ROUND(AJ30/AZ30/10,3)</f>
        <v>2.0230000000000001</v>
      </c>
      <c r="CG27" s="197"/>
      <c r="CH27" s="196">
        <f ca="1">ROUND(AM30/BA30/10,3)</f>
        <v>1.149</v>
      </c>
      <c r="CI27" s="137"/>
    </row>
    <row r="28" spans="1:87" s="184" customFormat="1">
      <c r="A28" s="223"/>
      <c r="B28" s="188" t="s">
        <v>251</v>
      </c>
      <c r="C28" s="160"/>
      <c r="D28" s="160"/>
      <c r="E28" s="190"/>
      <c r="F28" s="190"/>
      <c r="G28" s="191"/>
      <c r="H28" s="192"/>
      <c r="I28" s="192"/>
      <c r="J28" s="191"/>
      <c r="K28" s="192"/>
      <c r="L28" s="192"/>
      <c r="M28" s="191"/>
      <c r="N28" s="192"/>
      <c r="O28" s="192"/>
      <c r="P28" s="191"/>
      <c r="Q28" s="192"/>
      <c r="R28" s="192"/>
      <c r="S28" s="191"/>
      <c r="T28" s="192"/>
      <c r="U28" s="192"/>
      <c r="V28" s="191"/>
      <c r="W28" s="192"/>
      <c r="X28" s="192"/>
      <c r="Y28" s="191"/>
      <c r="Z28" s="192"/>
      <c r="AA28" s="192"/>
      <c r="AB28" s="191"/>
      <c r="AC28" s="192"/>
      <c r="AD28" s="192"/>
      <c r="AE28" s="191"/>
      <c r="AF28" s="192"/>
      <c r="AG28" s="192"/>
      <c r="AH28" s="191"/>
      <c r="AI28" s="192"/>
      <c r="AJ28" s="192"/>
      <c r="AK28" s="191"/>
      <c r="AL28" s="192"/>
      <c r="AM28" s="192"/>
      <c r="AN28" s="193"/>
      <c r="AO28" s="194"/>
      <c r="AP28" s="195">
        <v>0.1241101847048276</v>
      </c>
      <c r="AQ28" s="177">
        <f ca="1">AP28*('Lost Revenues (PEF)'!$C$42+'Lost Revenues (PEF)'!$C$43+'Lost Revenues (PEF)'!$C$44)</f>
        <v>2241380.5712521127</v>
      </c>
      <c r="AR28" s="88">
        <f ca="1">AP28*('Lost Revenues (PEF)'!$D$42+'Lost Revenues (PEF)'!$D$43+'Lost Revenues (PEF)'!$D$44)</f>
        <v>2301795.2677097302</v>
      </c>
      <c r="AS28" s="88">
        <f ca="1">AP28*('Lost Revenues (PEF)'!$E$42+'Lost Revenues (PEF)'!$E$43+'Lost Revenues (PEF)'!$E$44)</f>
        <v>2374257.6359924781</v>
      </c>
      <c r="AT28" s="88">
        <f ca="1">AP28*('Lost Revenues (PEF)'!$F$42+'Lost Revenues (PEF)'!$F$43+'Lost Revenues (PEF)'!$F$44)</f>
        <v>2470797.3843559744</v>
      </c>
      <c r="AU28" s="88">
        <f ca="1">AP28*('Lost Revenues (PEF)'!$G$42+'Lost Revenues (PEF)'!$G$43+'Lost Revenues (PEF)'!$G$44)</f>
        <v>2498011.4226454739</v>
      </c>
      <c r="AV28" s="88">
        <f ca="1">AP28*('Lost Revenues (PEF)'!$H$42+'Lost Revenues (PEF)'!$H$43+'Lost Revenues (PEF)'!$H$44)</f>
        <v>2515014.8473062464</v>
      </c>
      <c r="AW28" s="88">
        <f ca="1">AP28*('Lost Revenues (PEF)'!$I$42+'Lost Revenues (PEF)'!$I$43+'Lost Revenues (PEF)'!$I$44)</f>
        <v>2522651.6641716785</v>
      </c>
      <c r="AX28" s="88">
        <f ca="1">AP28*('Lost Revenues (PEF)'!$J$42+'Lost Revenues (PEF)'!$J$43+'Lost Revenues (PEF)'!$J$44)</f>
        <v>2568794.9148865882</v>
      </c>
      <c r="AY28" s="88">
        <f ca="1">AP28*('Lost Revenues (PEF)'!$K$42+'Lost Revenues (PEF)'!$K$43+'Lost Revenues (PEF)'!$K$44)</f>
        <v>2614553.2096161251</v>
      </c>
      <c r="AZ28" s="88">
        <f ca="1">AP28*('Lost Revenues (PEF)'!$L$42+'Lost Revenues (PEF)'!$L$43+'Lost Revenues (PEF)'!$L$44)</f>
        <v>2646178.6557069453</v>
      </c>
      <c r="BA28" s="88">
        <f ca="1">AP28*('Lost Revenues (PEF)'!$M$42+'Lost Revenues (PEF)'!$M$43+'Lost Revenues (PEF)'!$M$44)</f>
        <v>2475343.5573643348</v>
      </c>
      <c r="BB28" s="177"/>
      <c r="BC28" s="177"/>
      <c r="BD28" s="180"/>
      <c r="BE28" s="206">
        <f ca="1">ROUND(BE27*$CJ$15,3)</f>
        <v>0.45800000000000002</v>
      </c>
      <c r="BF28" s="207"/>
      <c r="BG28" s="224">
        <f ca="1">ROUND(BG27*$CJ$15,2)</f>
        <v>1.99</v>
      </c>
      <c r="BH28" s="206">
        <f ca="1">ROUND(BH27*$CJ$15,3)</f>
        <v>0.48799999999999999</v>
      </c>
      <c r="BI28" s="207"/>
      <c r="BJ28" s="224">
        <f ca="1">ROUND(BJ27*$CJ$15,2)</f>
        <v>2.39</v>
      </c>
      <c r="BK28" s="206">
        <f ca="1">ROUND(BK27*$CJ$15,3)</f>
        <v>0.58399999999999996</v>
      </c>
      <c r="BL28" s="207"/>
      <c r="BM28" s="224">
        <f ca="1">ROUND(BM27*$CJ$15,2)</f>
        <v>2.94</v>
      </c>
      <c r="BN28" s="206">
        <f ca="1">ROUND(BN27*$CJ$15,3)</f>
        <v>0.72199999999999998</v>
      </c>
      <c r="BO28" s="207"/>
      <c r="BP28" s="224">
        <f ca="1">ROUND(BP27*$CJ$15,2)</f>
        <v>3.33</v>
      </c>
      <c r="BQ28" s="206">
        <f ca="1">ROUND(BQ27*$CJ$15,3)</f>
        <v>0.81399999999999995</v>
      </c>
      <c r="BR28" s="207"/>
      <c r="BS28" s="224">
        <f ca="1">ROUND(BS27*$CJ$15,2)</f>
        <v>4.66</v>
      </c>
      <c r="BT28" s="206">
        <f ca="1">ROUND(BT27*$CJ$15,3)</f>
        <v>1.143</v>
      </c>
      <c r="BU28" s="207"/>
      <c r="BV28" s="224">
        <f ca="1">ROUND(BV27*$CJ$15,2)</f>
        <v>5.65</v>
      </c>
      <c r="BW28" s="206">
        <f ca="1">ROUND(BW27*$CJ$15,3)</f>
        <v>1.3859999999999999</v>
      </c>
      <c r="BX28" s="207"/>
      <c r="BY28" s="224">
        <f ca="1">ROUND(BY27*$CJ$15,2)</f>
        <v>6.75</v>
      </c>
      <c r="BZ28" s="206">
        <f ca="1">ROUND(BZ27*$CJ$15,3)</f>
        <v>1.655</v>
      </c>
      <c r="CA28" s="207"/>
      <c r="CB28" s="224">
        <f ca="1">ROUND(CB27*$CJ$15,2)</f>
        <v>7.6</v>
      </c>
      <c r="CC28" s="206">
        <f ca="1">ROUND(CC27*$CJ$15,3)</f>
        <v>1.8640000000000001</v>
      </c>
      <c r="CD28" s="207"/>
      <c r="CE28" s="224">
        <f ca="1">ROUND(CE27*$CJ$15,2)</f>
        <v>8.17</v>
      </c>
      <c r="CF28" s="206">
        <f ca="1">ROUND(CF27*$CJ$15,3)</f>
        <v>2.0030000000000001</v>
      </c>
      <c r="CG28" s="207"/>
      <c r="CH28" s="206">
        <f ca="1">ROUND(CH27*$CJ$15,3)</f>
        <v>1.1379999999999999</v>
      </c>
      <c r="CI28" s="137"/>
    </row>
    <row r="29" spans="1:87" s="184" customFormat="1">
      <c r="A29" s="225"/>
      <c r="B29" s="188" t="s">
        <v>252</v>
      </c>
      <c r="C29" s="160"/>
      <c r="D29" s="160"/>
      <c r="E29" s="190"/>
      <c r="F29" s="190"/>
      <c r="G29" s="191"/>
      <c r="H29" s="192"/>
      <c r="I29" s="192"/>
      <c r="J29" s="191"/>
      <c r="K29" s="192"/>
      <c r="L29" s="192"/>
      <c r="M29" s="191"/>
      <c r="N29" s="192"/>
      <c r="O29" s="192"/>
      <c r="P29" s="191"/>
      <c r="Q29" s="192"/>
      <c r="R29" s="192"/>
      <c r="S29" s="191"/>
      <c r="T29" s="192"/>
      <c r="U29" s="192"/>
      <c r="V29" s="191"/>
      <c r="W29" s="192"/>
      <c r="X29" s="192"/>
      <c r="Y29" s="191"/>
      <c r="Z29" s="192"/>
      <c r="AA29" s="192"/>
      <c r="AB29" s="191"/>
      <c r="AC29" s="192"/>
      <c r="AD29" s="192"/>
      <c r="AE29" s="191"/>
      <c r="AF29" s="192"/>
      <c r="AG29" s="192"/>
      <c r="AH29" s="191"/>
      <c r="AI29" s="192"/>
      <c r="AJ29" s="192"/>
      <c r="AK29" s="191"/>
      <c r="AL29" s="192"/>
      <c r="AM29" s="192"/>
      <c r="AN29" s="193"/>
      <c r="AO29" s="194"/>
      <c r="AP29" s="195">
        <v>8.8193525044187745E-4</v>
      </c>
      <c r="AQ29" s="177">
        <f ca="1">AP29*('Lost Revenues (PEF)'!$C$42+'Lost Revenues (PEF)'!$C$43+'Lost Revenues (PEF)'!$C$44)</f>
        <v>15927.399835429456</v>
      </c>
      <c r="AR29" s="88">
        <f ca="1">AP29*('Lost Revenues (PEF)'!$D$42+'Lost Revenues (PEF)'!$D$43+'Lost Revenues (PEF)'!$D$44)</f>
        <v>16356.710698010471</v>
      </c>
      <c r="AS29" s="88">
        <f ca="1">AP29*('Lost Revenues (PEF)'!$E$42+'Lost Revenues (PEF)'!$E$43+'Lost Revenues (PEF)'!$E$44)</f>
        <v>16871.633120139224</v>
      </c>
      <c r="AT29" s="88">
        <f ca="1">AP29*('Lost Revenues (PEF)'!$F$42+'Lost Revenues (PEF)'!$F$43+'Lost Revenues (PEF)'!$F$44)</f>
        <v>17557.651011040358</v>
      </c>
      <c r="AU29" s="88">
        <f ca="1">AP29*('Lost Revenues (PEF)'!$G$42+'Lost Revenues (PEF)'!$G$43+'Lost Revenues (PEF)'!$G$44)</f>
        <v>17751.035782253668</v>
      </c>
      <c r="AV29" s="88">
        <f ca="1">AP29*('Lost Revenues (PEF)'!$H$42+'Lost Revenues (PEF)'!$H$43+'Lost Revenues (PEF)'!$H$44)</f>
        <v>17871.86325199141</v>
      </c>
      <c r="AW29" s="88">
        <f ca="1">AP29*('Lost Revenues (PEF)'!$I$42+'Lost Revenues (PEF)'!$I$43+'Lost Revenues (PEF)'!$I$44)</f>
        <v>17926.130981999318</v>
      </c>
      <c r="AX29" s="88">
        <f ca="1">AP29*('Lost Revenues (PEF)'!$J$42+'Lost Revenues (PEF)'!$J$43+'Lost Revenues (PEF)'!$J$44)</f>
        <v>18254.027999252517</v>
      </c>
      <c r="AY29" s="88">
        <f ca="1">AP29*('Lost Revenues (PEF)'!$K$42+'Lost Revenues (PEF)'!$K$43+'Lost Revenues (PEF)'!$K$44)</f>
        <v>18579.189493597769</v>
      </c>
      <c r="AZ29" s="88">
        <f ca="1">AP29*('Lost Revenues (PEF)'!$L$42+'Lost Revenues (PEF)'!$L$43+'Lost Revenues (PEF)'!$L$44)</f>
        <v>18803.92202288035</v>
      </c>
      <c r="BA29" s="88">
        <f ca="1">AP29*('Lost Revenues (PEF)'!$M$42+'Lost Revenues (PEF)'!$M$43+'Lost Revenues (PEF)'!$M$44)</f>
        <v>17589.956419659451</v>
      </c>
      <c r="BB29" s="177"/>
      <c r="BC29" s="177"/>
      <c r="BD29" s="180"/>
      <c r="BE29" s="206">
        <f ca="1">ROUND(BE27*$CJ$14,3)</f>
        <v>0.45400000000000001</v>
      </c>
      <c r="BF29" s="207"/>
      <c r="BG29" s="224">
        <f ca="1">ROUND(BG27*$CJ$14,2)</f>
        <v>1.97</v>
      </c>
      <c r="BH29" s="206">
        <f ca="1">ROUND(BH27*$CJ$14,3)</f>
        <v>0.48299999999999998</v>
      </c>
      <c r="BI29" s="207"/>
      <c r="BJ29" s="224">
        <f ca="1">ROUND(BJ27*$CJ$14,2)</f>
        <v>2.36</v>
      </c>
      <c r="BK29" s="206">
        <f ca="1">ROUND(BK27*$CJ$14,3)</f>
        <v>0.57799999999999996</v>
      </c>
      <c r="BL29" s="207"/>
      <c r="BM29" s="224">
        <f ca="1">ROUND(BM27*$CJ$14,2)</f>
        <v>2.91</v>
      </c>
      <c r="BN29" s="206">
        <f ca="1">ROUND(BN27*$CJ$14,3)</f>
        <v>0.71399999999999997</v>
      </c>
      <c r="BO29" s="207"/>
      <c r="BP29" s="224">
        <f ca="1">ROUND(BP27*$CJ$14,2)</f>
        <v>3.29</v>
      </c>
      <c r="BQ29" s="206">
        <f ca="1">ROUND(BQ27*$CJ$14,3)</f>
        <v>0.80600000000000005</v>
      </c>
      <c r="BR29" s="207"/>
      <c r="BS29" s="224">
        <f ca="1">ROUND(BS27*$CJ$14,2)</f>
        <v>4.62</v>
      </c>
      <c r="BT29" s="206">
        <f ca="1">ROUND(BT27*$CJ$14,3)</f>
        <v>1.1319999999999999</v>
      </c>
      <c r="BU29" s="207"/>
      <c r="BV29" s="224">
        <f ca="1">ROUND(BV27*$CJ$14,2)</f>
        <v>5.6</v>
      </c>
      <c r="BW29" s="206">
        <f ca="1">ROUND(BW27*$CJ$14,3)</f>
        <v>1.3720000000000001</v>
      </c>
      <c r="BX29" s="207"/>
      <c r="BY29" s="224">
        <f ca="1">ROUND(BY27*$CJ$14,2)</f>
        <v>6.68</v>
      </c>
      <c r="BZ29" s="206">
        <f ca="1">ROUND(BZ27*$CJ$14,3)</f>
        <v>1.639</v>
      </c>
      <c r="CA29" s="207"/>
      <c r="CB29" s="224">
        <f ca="1">ROUND(CB27*$CJ$14,2)</f>
        <v>7.53</v>
      </c>
      <c r="CC29" s="206">
        <f ca="1">ROUND(CC27*$CJ$14,3)</f>
        <v>1.845</v>
      </c>
      <c r="CD29" s="207"/>
      <c r="CE29" s="224">
        <f ca="1">ROUND(CE27*$CJ$14,2)</f>
        <v>8.09</v>
      </c>
      <c r="CF29" s="206">
        <f ca="1">ROUND(CF27*$CJ$14,3)</f>
        <v>1.9830000000000001</v>
      </c>
      <c r="CG29" s="207"/>
      <c r="CH29" s="206">
        <f ca="1">ROUND(CH27*$CJ$14,3)</f>
        <v>1.1259999999999999</v>
      </c>
      <c r="CI29" s="137"/>
    </row>
    <row r="30" spans="1:87" s="184" customFormat="1">
      <c r="A30" s="223"/>
      <c r="B30" s="185" t="s">
        <v>258</v>
      </c>
      <c r="C30" s="185"/>
      <c r="D30" s="160"/>
      <c r="E30" s="209">
        <v>0.38750276054890825</v>
      </c>
      <c r="F30" s="209">
        <v>0.32367850274881821</v>
      </c>
      <c r="G30" s="210">
        <f ca="1">G57*$E$30</f>
        <v>43841698.978343248</v>
      </c>
      <c r="H30" s="211">
        <f ca="1">H57*$F$30</f>
        <v>21574547.935115561</v>
      </c>
      <c r="I30" s="211">
        <f ca="1">SUM(G30:H30)</f>
        <v>65416246.913458809</v>
      </c>
      <c r="J30" s="210">
        <f ca="1">J57*$E$30</f>
        <v>48542905.802900739</v>
      </c>
      <c r="K30" s="211">
        <f ca="1">K57*$F$30</f>
        <v>23000446.928771</v>
      </c>
      <c r="L30" s="211">
        <f ca="1">SUM(J30:K30)</f>
        <v>71543352.731671736</v>
      </c>
      <c r="M30" s="210">
        <f ca="1">M57*$E$30</f>
        <v>61180343.240749471</v>
      </c>
      <c r="N30" s="211">
        <f ca="1">N57*$F$30</f>
        <v>27134799.065309495</v>
      </c>
      <c r="O30" s="211">
        <f ca="1">SUM(M30:N30)</f>
        <v>88315142.306058973</v>
      </c>
      <c r="P30" s="210">
        <f ca="1">P57*$E$30</f>
        <v>75007957.099290863</v>
      </c>
      <c r="Q30" s="211">
        <f ca="1">Q57*$F$30</f>
        <v>38473177.145009205</v>
      </c>
      <c r="R30" s="211">
        <f ca="1">SUM(P30:Q30)</f>
        <v>113481134.24430007</v>
      </c>
      <c r="S30" s="210">
        <f ca="1">S57*$E$30</f>
        <v>80345195.512447849</v>
      </c>
      <c r="T30" s="211">
        <f ca="1">T57*$F$30</f>
        <v>49100158.854660094</v>
      </c>
      <c r="U30" s="211">
        <f ca="1">SUM(S30:T30)</f>
        <v>129445354.36710794</v>
      </c>
      <c r="V30" s="210">
        <f ca="1">V57*$E$30</f>
        <v>124269066.70012778</v>
      </c>
      <c r="W30" s="211">
        <f ca="1">W57*$F$30</f>
        <v>58774886.503614269</v>
      </c>
      <c r="X30" s="211">
        <f ca="1">SUM(V30:W30)</f>
        <v>183043953.20374206</v>
      </c>
      <c r="Y30" s="210">
        <f ca="1">Y57*$E$30</f>
        <v>166203419.18475902</v>
      </c>
      <c r="Z30" s="211">
        <f ca="1">Z57*$F$30</f>
        <v>56402003.738899663</v>
      </c>
      <c r="AA30" s="211">
        <f ca="1">SUM(Y30:Z30)</f>
        <v>222605422.92365867</v>
      </c>
      <c r="AB30" s="210">
        <f ca="1">AB57*$E$30</f>
        <v>216705786.0164032</v>
      </c>
      <c r="AC30" s="211">
        <f ca="1">AC57*$F$30</f>
        <v>53853308.777953677</v>
      </c>
      <c r="AD30" s="211">
        <f ca="1">SUM(AB30:AC30)</f>
        <v>270559094.79435688</v>
      </c>
      <c r="AE30" s="210">
        <f ca="1">AE57*$E$30</f>
        <v>262525875.20968232</v>
      </c>
      <c r="AF30" s="211">
        <f ca="1">AF57*$F$30</f>
        <v>47737282.090083785</v>
      </c>
      <c r="AG30" s="211">
        <f ca="1">SUM(AE30:AF30)</f>
        <v>310263157.29976612</v>
      </c>
      <c r="AH30" s="210">
        <f ca="1">AH57*$E$30</f>
        <v>295184410.96995038</v>
      </c>
      <c r="AI30" s="211">
        <f ca="1">AI57*$F$30</f>
        <v>42175124.521480918</v>
      </c>
      <c r="AJ30" s="211">
        <f ca="1">SUM(AH30:AI30)</f>
        <v>337359535.4914313</v>
      </c>
      <c r="AK30" s="210">
        <f ca="1">AK57*$E$30</f>
        <v>137380665.87146547</v>
      </c>
      <c r="AL30" s="211">
        <f ca="1">AL57*$F$30</f>
        <v>41822573.556089766</v>
      </c>
      <c r="AM30" s="211">
        <f ca="1">SUM(AK30:AL30)</f>
        <v>179203239.42755523</v>
      </c>
      <c r="AN30" s="212"/>
      <c r="AO30" s="213"/>
      <c r="AP30" s="214"/>
      <c r="AQ30" s="215">
        <f ca="1">SUM(AQ27:AQ29)</f>
        <v>14123221.349946506</v>
      </c>
      <c r="AR30" s="89">
        <f t="shared" ref="AR30:AZ30" ca="1" si="2">SUM(AR27:AR29)</f>
        <v>14503901.963406138</v>
      </c>
      <c r="AS30" s="89">
        <f t="shared" ca="1" si="2"/>
        <v>14960496.474808943</v>
      </c>
      <c r="AT30" s="89">
        <f t="shared" ca="1" si="2"/>
        <v>15568805.591383519</v>
      </c>
      <c r="AU30" s="89">
        <f t="shared" ca="1" si="2"/>
        <v>15740284.675086742</v>
      </c>
      <c r="AV30" s="89">
        <f t="shared" ca="1" si="2"/>
        <v>15847425.395976044</v>
      </c>
      <c r="AW30" s="89">
        <f t="shared" ca="1" si="2"/>
        <v>15895545.941135963</v>
      </c>
      <c r="AX30" s="89">
        <f t="shared" ca="1" si="2"/>
        <v>16186300.377045386</v>
      </c>
      <c r="AY30" s="89">
        <f t="shared" ca="1" si="2"/>
        <v>16474629.156793986</v>
      </c>
      <c r="AZ30" s="90">
        <f t="shared" ca="1" si="2"/>
        <v>16673905.076805169</v>
      </c>
      <c r="BA30" s="90">
        <f t="shared" ref="BA30" ca="1" si="3">SUM(BA27:BA29)</f>
        <v>15597451.600238835</v>
      </c>
      <c r="BB30" s="216"/>
      <c r="BC30" s="226">
        <v>0.55889999999999995</v>
      </c>
      <c r="BD30" s="180">
        <f ca="1">+AQ30*1000/8760/$BC$30*12</f>
        <v>34615993.132171333</v>
      </c>
      <c r="BE30" s="172"/>
      <c r="BF30" s="180">
        <f ca="1">+AR30*1000/8760/BC30*12</f>
        <v>35549040.7120791</v>
      </c>
      <c r="BG30" s="172"/>
      <c r="BH30" s="172"/>
      <c r="BI30" s="180">
        <f ca="1">+AS30*1000/8760/BC30*12</f>
        <v>36668153.135461643</v>
      </c>
      <c r="BJ30" s="172"/>
      <c r="BK30" s="172"/>
      <c r="BL30" s="180">
        <f ca="1">+AT30*1000/8760/BC30*12</f>
        <v>38159117.815531775</v>
      </c>
      <c r="BM30" s="172"/>
      <c r="BN30" s="172"/>
      <c r="BO30" s="180">
        <f ca="1">+AU30*1000/8760/BC30*12</f>
        <v>38579412.77775754</v>
      </c>
      <c r="BP30" s="172"/>
      <c r="BQ30" s="172"/>
      <c r="BR30" s="180">
        <f ca="1">+AV30*1000/8760/BC30*12</f>
        <v>38842014.514753893</v>
      </c>
      <c r="BS30" s="172"/>
      <c r="BT30" s="172"/>
      <c r="BU30" s="180">
        <f ca="1">+AW30*1000/8760/BC30*12</f>
        <v>38959957.89463149</v>
      </c>
      <c r="BV30" s="172"/>
      <c r="BW30" s="172"/>
      <c r="BX30" s="180">
        <f ca="1">+AX30*1000/8760/BC30*12</f>
        <v>39672596.55596827</v>
      </c>
      <c r="BY30" s="172"/>
      <c r="BZ30" s="172"/>
      <c r="CA30" s="180">
        <f ca="1">+AY30*1000/8760/BC30*12</f>
        <v>40379289.937901467</v>
      </c>
      <c r="CB30" s="172"/>
      <c r="CC30" s="172"/>
      <c r="CD30" s="180">
        <f ca="1">+AZ30*1000/8760/BC30*12</f>
        <v>40867714.90183793</v>
      </c>
      <c r="CE30" s="172"/>
      <c r="CF30" s="172"/>
      <c r="CG30" s="180">
        <f ca="1">+BA30*1000/8760/BC30*12</f>
        <v>38229329.13780944</v>
      </c>
      <c r="CH30" s="172"/>
      <c r="CI30" s="137"/>
    </row>
    <row r="31" spans="1:87" s="184" customFormat="1">
      <c r="A31" s="223"/>
      <c r="B31" s="185"/>
      <c r="C31" s="185"/>
      <c r="D31" s="160"/>
      <c r="E31" s="190"/>
      <c r="F31" s="190"/>
      <c r="G31" s="191"/>
      <c r="H31" s="218"/>
      <c r="I31" s="218"/>
      <c r="J31" s="191"/>
      <c r="K31" s="218"/>
      <c r="L31" s="218"/>
      <c r="M31" s="191"/>
      <c r="N31" s="218"/>
      <c r="O31" s="218"/>
      <c r="P31" s="191"/>
      <c r="Q31" s="218"/>
      <c r="R31" s="218"/>
      <c r="S31" s="191"/>
      <c r="T31" s="218"/>
      <c r="U31" s="218"/>
      <c r="V31" s="191"/>
      <c r="W31" s="218"/>
      <c r="X31" s="218"/>
      <c r="Y31" s="191"/>
      <c r="Z31" s="218"/>
      <c r="AA31" s="218"/>
      <c r="AB31" s="191"/>
      <c r="AC31" s="218"/>
      <c r="AD31" s="218"/>
      <c r="AE31" s="191"/>
      <c r="AF31" s="218"/>
      <c r="AG31" s="218"/>
      <c r="AH31" s="191"/>
      <c r="AI31" s="218"/>
      <c r="AJ31" s="218"/>
      <c r="AK31" s="191"/>
      <c r="AL31" s="218"/>
      <c r="AM31" s="218"/>
      <c r="AN31" s="219"/>
      <c r="AO31" s="220"/>
      <c r="AP31" s="221"/>
      <c r="AQ31" s="216"/>
      <c r="AR31" s="216"/>
      <c r="AS31" s="216"/>
      <c r="AT31" s="216"/>
      <c r="AU31" s="216"/>
      <c r="AV31" s="216"/>
      <c r="AW31" s="216"/>
      <c r="AX31" s="216"/>
      <c r="AY31" s="216"/>
      <c r="AZ31" s="227"/>
      <c r="BA31" s="227"/>
      <c r="BB31" s="216"/>
      <c r="BC31" s="216"/>
      <c r="BD31" s="217"/>
      <c r="BE31" s="203"/>
      <c r="BF31" s="204"/>
      <c r="BG31" s="203"/>
      <c r="BH31" s="203"/>
      <c r="BI31" s="204"/>
      <c r="BJ31" s="203"/>
      <c r="BK31" s="203"/>
      <c r="BL31" s="204"/>
      <c r="BM31" s="203"/>
      <c r="BN31" s="203"/>
      <c r="BO31" s="204"/>
      <c r="BP31" s="203"/>
      <c r="BQ31" s="203"/>
      <c r="BR31" s="204"/>
      <c r="BS31" s="203"/>
      <c r="BT31" s="203"/>
      <c r="BU31" s="204"/>
      <c r="BV31" s="203"/>
      <c r="BW31" s="203"/>
      <c r="BX31" s="204"/>
      <c r="BY31" s="203"/>
      <c r="BZ31" s="203"/>
      <c r="CA31" s="204"/>
      <c r="CB31" s="203"/>
      <c r="CC31" s="203"/>
      <c r="CD31" s="204"/>
      <c r="CE31" s="203"/>
      <c r="CF31" s="203"/>
      <c r="CG31" s="204"/>
      <c r="CH31" s="203"/>
      <c r="CI31" s="137"/>
    </row>
    <row r="32" spans="1:87" s="184" customFormat="1">
      <c r="A32" s="228" t="s">
        <v>259</v>
      </c>
      <c r="B32" s="160"/>
      <c r="C32" s="160"/>
      <c r="D32" s="160"/>
      <c r="E32" s="190"/>
      <c r="F32" s="190"/>
      <c r="G32" s="191"/>
      <c r="H32" s="192"/>
      <c r="I32" s="192"/>
      <c r="J32" s="191"/>
      <c r="K32" s="192"/>
      <c r="L32" s="192"/>
      <c r="M32" s="191"/>
      <c r="N32" s="192"/>
      <c r="O32" s="192"/>
      <c r="P32" s="191"/>
      <c r="Q32" s="192"/>
      <c r="R32" s="192"/>
      <c r="S32" s="191"/>
      <c r="T32" s="192"/>
      <c r="U32" s="192"/>
      <c r="V32" s="191"/>
      <c r="W32" s="192"/>
      <c r="X32" s="192"/>
      <c r="Y32" s="191"/>
      <c r="Z32" s="192"/>
      <c r="AA32" s="192"/>
      <c r="AB32" s="191"/>
      <c r="AC32" s="192"/>
      <c r="AD32" s="192"/>
      <c r="AE32" s="191"/>
      <c r="AF32" s="192"/>
      <c r="AG32" s="192"/>
      <c r="AH32" s="191"/>
      <c r="AI32" s="192"/>
      <c r="AJ32" s="192"/>
      <c r="AK32" s="191"/>
      <c r="AL32" s="192"/>
      <c r="AM32" s="192"/>
      <c r="AN32" s="193"/>
      <c r="AO32" s="194"/>
      <c r="AP32" s="195"/>
      <c r="AQ32" s="177"/>
      <c r="AR32" s="177"/>
      <c r="AS32" s="177"/>
      <c r="AT32" s="177"/>
      <c r="AU32" s="177"/>
      <c r="AV32" s="177"/>
      <c r="AW32" s="177"/>
      <c r="AX32" s="177"/>
      <c r="AY32" s="177"/>
      <c r="AZ32" s="178"/>
      <c r="BA32" s="178"/>
      <c r="BB32" s="177"/>
      <c r="BC32" s="177"/>
      <c r="BD32" s="180"/>
      <c r="BE32" s="203"/>
      <c r="BF32" s="204"/>
      <c r="BG32" s="203"/>
      <c r="BH32" s="203"/>
      <c r="BI32" s="204"/>
      <c r="BJ32" s="203"/>
      <c r="BK32" s="203"/>
      <c r="BL32" s="204"/>
      <c r="BM32" s="203"/>
      <c r="BN32" s="203"/>
      <c r="BO32" s="204"/>
      <c r="BP32" s="203"/>
      <c r="BQ32" s="203"/>
      <c r="BR32" s="204"/>
      <c r="BS32" s="203"/>
      <c r="BT32" s="203"/>
      <c r="BU32" s="204"/>
      <c r="BV32" s="203"/>
      <c r="BW32" s="203"/>
      <c r="BX32" s="204"/>
      <c r="BY32" s="203"/>
      <c r="BZ32" s="203"/>
      <c r="CA32" s="204"/>
      <c r="CB32" s="203"/>
      <c r="CC32" s="203"/>
      <c r="CD32" s="204"/>
      <c r="CE32" s="203"/>
      <c r="CF32" s="203"/>
      <c r="CG32" s="204"/>
      <c r="CH32" s="203"/>
      <c r="CI32" s="137"/>
    </row>
    <row r="33" spans="1:88" s="184" customFormat="1">
      <c r="A33" s="229" t="s">
        <v>260</v>
      </c>
      <c r="B33" s="174"/>
      <c r="C33" s="174"/>
      <c r="D33" s="160"/>
      <c r="E33" s="190"/>
      <c r="F33" s="190"/>
      <c r="G33" s="191"/>
      <c r="H33" s="192"/>
      <c r="I33" s="192"/>
      <c r="J33" s="191"/>
      <c r="K33" s="192"/>
      <c r="L33" s="192"/>
      <c r="M33" s="191"/>
      <c r="N33" s="192"/>
      <c r="O33" s="192"/>
      <c r="P33" s="191"/>
      <c r="Q33" s="192"/>
      <c r="R33" s="192"/>
      <c r="S33" s="191"/>
      <c r="T33" s="192"/>
      <c r="U33" s="192"/>
      <c r="V33" s="191"/>
      <c r="W33" s="192"/>
      <c r="X33" s="192"/>
      <c r="Y33" s="191"/>
      <c r="Z33" s="192"/>
      <c r="AA33" s="192"/>
      <c r="AB33" s="191"/>
      <c r="AC33" s="192"/>
      <c r="AD33" s="192"/>
      <c r="AE33" s="191"/>
      <c r="AF33" s="192"/>
      <c r="AG33" s="192"/>
      <c r="AH33" s="191"/>
      <c r="AI33" s="192"/>
      <c r="AJ33" s="192"/>
      <c r="AK33" s="191"/>
      <c r="AL33" s="192"/>
      <c r="AM33" s="192"/>
      <c r="AN33" s="193"/>
      <c r="AO33" s="194"/>
      <c r="AP33" s="195"/>
      <c r="AQ33" s="177"/>
      <c r="AR33" s="177"/>
      <c r="AS33" s="177"/>
      <c r="AT33" s="177"/>
      <c r="AU33" s="177"/>
      <c r="AV33" s="177"/>
      <c r="AW33" s="177"/>
      <c r="AX33" s="177"/>
      <c r="AY33" s="177"/>
      <c r="AZ33" s="178"/>
      <c r="BA33" s="178"/>
      <c r="BB33" s="177"/>
      <c r="BC33" s="177"/>
      <c r="BD33" s="180"/>
      <c r="BE33" s="203"/>
      <c r="BF33" s="204"/>
      <c r="BG33" s="203"/>
      <c r="BH33" s="203"/>
      <c r="BI33" s="204"/>
      <c r="BJ33" s="203"/>
      <c r="BK33" s="203"/>
      <c r="BL33" s="204"/>
      <c r="BM33" s="203"/>
      <c r="BN33" s="203"/>
      <c r="BO33" s="204"/>
      <c r="BP33" s="203"/>
      <c r="BQ33" s="203"/>
      <c r="BR33" s="204"/>
      <c r="BS33" s="203"/>
      <c r="BT33" s="203"/>
      <c r="BU33" s="204"/>
      <c r="BV33" s="203"/>
      <c r="BW33" s="203"/>
      <c r="BX33" s="204"/>
      <c r="BY33" s="203"/>
      <c r="BZ33" s="203"/>
      <c r="CA33" s="204"/>
      <c r="CB33" s="203"/>
      <c r="CC33" s="203"/>
      <c r="CD33" s="204"/>
      <c r="CE33" s="203"/>
      <c r="CF33" s="203"/>
      <c r="CG33" s="204"/>
      <c r="CH33" s="203"/>
      <c r="CI33" s="137"/>
    </row>
    <row r="34" spans="1:88" s="184" customFormat="1">
      <c r="A34" s="229"/>
      <c r="B34" s="188" t="s">
        <v>248</v>
      </c>
      <c r="C34" s="188"/>
      <c r="D34" s="160"/>
      <c r="E34" s="190"/>
      <c r="F34" s="190"/>
      <c r="G34" s="191"/>
      <c r="H34" s="192"/>
      <c r="I34" s="192"/>
      <c r="J34" s="191"/>
      <c r="K34" s="192"/>
      <c r="L34" s="192"/>
      <c r="M34" s="191"/>
      <c r="N34" s="192"/>
      <c r="O34" s="192"/>
      <c r="P34" s="191"/>
      <c r="Q34" s="192"/>
      <c r="R34" s="192"/>
      <c r="S34" s="191"/>
      <c r="T34" s="192"/>
      <c r="U34" s="192"/>
      <c r="V34" s="191"/>
      <c r="W34" s="192"/>
      <c r="X34" s="192"/>
      <c r="Y34" s="191"/>
      <c r="Z34" s="192"/>
      <c r="AA34" s="192"/>
      <c r="AB34" s="191"/>
      <c r="AC34" s="192"/>
      <c r="AD34" s="192"/>
      <c r="AE34" s="191"/>
      <c r="AF34" s="192"/>
      <c r="AG34" s="192"/>
      <c r="AH34" s="191"/>
      <c r="AI34" s="192"/>
      <c r="AJ34" s="192"/>
      <c r="AK34" s="191"/>
      <c r="AL34" s="192"/>
      <c r="AM34" s="192"/>
      <c r="AN34" s="193"/>
      <c r="AO34" s="194"/>
      <c r="AP34" s="195">
        <v>0</v>
      </c>
      <c r="AQ34" s="177">
        <f ca="1">AP34*('Lost Revenues (PEF)'!$C$42+'Lost Revenues (PEF)'!$C$43+'Lost Revenues (PEF)'!$C$44)</f>
        <v>0</v>
      </c>
      <c r="AR34" s="88">
        <f ca="1">AP34*('Lost Revenues (PEF)'!$D$42+'Lost Revenues (PEF)'!$D$43+'Lost Revenues (PEF)'!$D$44)</f>
        <v>0</v>
      </c>
      <c r="AS34" s="88">
        <f ca="1">AP34*('Lost Revenues (PEF)'!$E$42+'Lost Revenues (PEF)'!$E$43+'Lost Revenues (PEF)'!$E$44)</f>
        <v>0</v>
      </c>
      <c r="AT34" s="88">
        <f ca="1">AP34*('Lost Revenues (PEF)'!$F$42+'Lost Revenues (PEF)'!$F$43+'Lost Revenues (PEF)'!$F$44)</f>
        <v>0</v>
      </c>
      <c r="AU34" s="88">
        <f ca="1">AP34*('Lost Revenues (PEF)'!$G$42+'Lost Revenues (PEF)'!$G$43+'Lost Revenues (PEF)'!$G$44)</f>
        <v>0</v>
      </c>
      <c r="AV34" s="88">
        <f ca="1">AP34*('Lost Revenues (PEF)'!$H$42+'Lost Revenues (PEF)'!$H$43+'Lost Revenues (PEF)'!$H$44)</f>
        <v>0</v>
      </c>
      <c r="AW34" s="88">
        <f ca="1">AP34*('Lost Revenues (PEF)'!$I$42+'Lost Revenues (PEF)'!$I$43+'Lost Revenues (PEF)'!$I$44)</f>
        <v>0</v>
      </c>
      <c r="AX34" s="88">
        <f ca="1">AP34*('Lost Revenues (PEF)'!$J$42+'Lost Revenues (PEF)'!$J$43+'Lost Revenues (PEF)'!$J$44)</f>
        <v>0</v>
      </c>
      <c r="AY34" s="88">
        <f ca="1">AP34*('Lost Revenues (PEF)'!$K$42+'Lost Revenues (PEF)'!$K$43+'Lost Revenues (PEF)'!$K$44)</f>
        <v>0</v>
      </c>
      <c r="AZ34" s="88">
        <f ca="1">AP34*('Lost Revenues (PEF)'!$L$42+'Lost Revenues (PEF)'!$L$43+'Lost Revenues (PEF)'!$L$44)</f>
        <v>0</v>
      </c>
      <c r="BA34" s="88">
        <f ca="1">AP34*('Lost Revenues (PEF)'!$M$42+'Lost Revenues (PEF)'!$M$43+'Lost Revenues (PEF)'!$M$44)</f>
        <v>0</v>
      </c>
      <c r="BB34" s="177"/>
      <c r="BC34" s="177"/>
      <c r="BD34" s="180"/>
      <c r="BE34" s="196">
        <f ca="1">ROUND(I37/AQ37/10,3)</f>
        <v>0.442</v>
      </c>
      <c r="BF34" s="197"/>
      <c r="BG34" s="222">
        <f ca="1">ROUND(L37/BF37,2)</f>
        <v>2.1800000000000002</v>
      </c>
      <c r="BH34" s="196">
        <f ca="1">ROUND(L37/AR37/10,3)</f>
        <v>0.47199999999999998</v>
      </c>
      <c r="BI34" s="197"/>
      <c r="BJ34" s="222">
        <f ca="1">ROUND(O37/BI37,2)</f>
        <v>2.61</v>
      </c>
      <c r="BK34" s="196">
        <f ca="1">ROUND(O37/AS37/10,3)</f>
        <v>0.56499999999999995</v>
      </c>
      <c r="BL34" s="197"/>
      <c r="BM34" s="222">
        <f ca="1">ROUND(R37/BL37,2)</f>
        <v>3.21</v>
      </c>
      <c r="BN34" s="196">
        <f ca="1">ROUND(R37/AT37/10,3)</f>
        <v>0.69599999999999995</v>
      </c>
      <c r="BO34" s="197"/>
      <c r="BP34" s="222">
        <f ca="1">ROUND(U37/BO37,2)</f>
        <v>3.61</v>
      </c>
      <c r="BQ34" s="196">
        <f ca="1">ROUND(U37/AU37/10,3)</f>
        <v>0.78200000000000003</v>
      </c>
      <c r="BR34" s="197"/>
      <c r="BS34" s="222">
        <f ca="1">ROUND(X37/BR37,2)</f>
        <v>5.0999999999999996</v>
      </c>
      <c r="BT34" s="196">
        <f ca="1">ROUND(X37/AV37/10,3)</f>
        <v>1.1040000000000001</v>
      </c>
      <c r="BU34" s="197"/>
      <c r="BV34" s="222">
        <f ca="1">ROUND(AA37/BU37,2)</f>
        <v>6.21</v>
      </c>
      <c r="BW34" s="196">
        <f ca="1">ROUND(AA37/AW37/10,3)</f>
        <v>1.3460000000000001</v>
      </c>
      <c r="BX34" s="197"/>
      <c r="BY34" s="222">
        <f ca="1">ROUND(AD37/BX37,2)</f>
        <v>7.45</v>
      </c>
      <c r="BZ34" s="196">
        <f ca="1">ROUND(AD37/AX37/10,3)</f>
        <v>1.6140000000000001</v>
      </c>
      <c r="CA34" s="197"/>
      <c r="CB34" s="222">
        <f ca="1">ROUND(AG37/CA37,2)</f>
        <v>8.42</v>
      </c>
      <c r="CC34" s="196">
        <f ca="1">ROUND(AG37/AY37/10,3)</f>
        <v>1.8240000000000001</v>
      </c>
      <c r="CD34" s="197"/>
      <c r="CE34" s="222">
        <f ca="1">ROUND(AJ37/CD37,2)</f>
        <v>9.07</v>
      </c>
      <c r="CF34" s="196">
        <f ca="1">ROUND(AJ37/AZ37/10,3)</f>
        <v>1.9650000000000001</v>
      </c>
      <c r="CG34" s="197"/>
      <c r="CH34" s="196">
        <f ca="1">ROUND(AM37/BA37/10,3)</f>
        <v>1.1060000000000001</v>
      </c>
      <c r="CI34" s="137"/>
    </row>
    <row r="35" spans="1:88" s="184" customFormat="1">
      <c r="A35" s="229"/>
      <c r="B35" s="188" t="s">
        <v>251</v>
      </c>
      <c r="C35" s="188"/>
      <c r="D35" s="160"/>
      <c r="E35" s="190"/>
      <c r="F35" s="190"/>
      <c r="G35" s="191"/>
      <c r="H35" s="192"/>
      <c r="I35" s="192"/>
      <c r="J35" s="191"/>
      <c r="K35" s="192"/>
      <c r="L35" s="192"/>
      <c r="M35" s="191"/>
      <c r="N35" s="192"/>
      <c r="O35" s="192"/>
      <c r="P35" s="191"/>
      <c r="Q35" s="192"/>
      <c r="R35" s="192"/>
      <c r="S35" s="191"/>
      <c r="T35" s="192"/>
      <c r="U35" s="192"/>
      <c r="V35" s="191"/>
      <c r="W35" s="192"/>
      <c r="X35" s="192"/>
      <c r="Y35" s="191"/>
      <c r="Z35" s="192"/>
      <c r="AA35" s="192"/>
      <c r="AB35" s="191"/>
      <c r="AC35" s="192"/>
      <c r="AD35" s="192"/>
      <c r="AE35" s="191"/>
      <c r="AF35" s="192"/>
      <c r="AG35" s="192"/>
      <c r="AH35" s="191"/>
      <c r="AI35" s="192"/>
      <c r="AJ35" s="192"/>
      <c r="AK35" s="191"/>
      <c r="AL35" s="192"/>
      <c r="AM35" s="192"/>
      <c r="AN35" s="193"/>
      <c r="AO35" s="194"/>
      <c r="AP35" s="195">
        <v>9.8011601509491713E-3</v>
      </c>
      <c r="AQ35" s="177">
        <f ca="1">AP35*('Lost Revenues (PEF)'!$C$42+'Lost Revenues (PEF)'!$C$43+'Lost Revenues (PEF)'!$C$44)</f>
        <v>177005.05393908569</v>
      </c>
      <c r="AR35" s="88">
        <f ca="1">AP35*('Lost Revenues (PEF)'!$D$42+'Lost Revenues (PEF)'!$D$43+'Lost Revenues (PEF)'!$D$44)</f>
        <v>181776.0895866465</v>
      </c>
      <c r="AS35" s="88">
        <f ca="1">AP35*('Lost Revenues (PEF)'!$E$42+'Lost Revenues (PEF)'!$E$43+'Lost Revenues (PEF)'!$E$44)</f>
        <v>187498.54724107176</v>
      </c>
      <c r="AT35" s="88">
        <f ca="1">AP35*('Lost Revenues (PEF)'!$F$42+'Lost Revenues (PEF)'!$F$43+'Lost Revenues (PEF)'!$F$44)</f>
        <v>195122.43030025274</v>
      </c>
      <c r="AU35" s="88">
        <f ca="1">AP35*('Lost Revenues (PEF)'!$G$42+'Lost Revenues (PEF)'!$G$43+'Lost Revenues (PEF)'!$G$44)</f>
        <v>197271.56212423492</v>
      </c>
      <c r="AV35" s="88">
        <f ca="1">AP35*('Lost Revenues (PEF)'!$H$42+'Lost Revenues (PEF)'!$H$43+'Lost Revenues (PEF)'!$H$44)</f>
        <v>198614.34707464959</v>
      </c>
      <c r="AW35" s="88">
        <f ca="1">AP35*('Lost Revenues (PEF)'!$I$42+'Lost Revenues (PEF)'!$I$43+'Lost Revenues (PEF)'!$I$44)</f>
        <v>199217.4375085216</v>
      </c>
      <c r="AX35" s="88">
        <f ca="1">AP35*('Lost Revenues (PEF)'!$J$42+'Lost Revenues (PEF)'!$J$43+'Lost Revenues (PEF)'!$J$44)</f>
        <v>202861.43651809392</v>
      </c>
      <c r="AY35" s="88">
        <f ca="1">AP35*('Lost Revenues (PEF)'!$K$42+'Lost Revenues (PEF)'!$K$43+'Lost Revenues (PEF)'!$K$44)</f>
        <v>206475.03499871143</v>
      </c>
      <c r="AZ35" s="88">
        <f ca="1">AP35*('Lost Revenues (PEF)'!$L$42+'Lost Revenues (PEF)'!$L$43+'Lost Revenues (PEF)'!$L$44)</f>
        <v>208972.54205438567</v>
      </c>
      <c r="BA35" s="88">
        <f ca="1">AP35*('Lost Revenues (PEF)'!$M$42+'Lost Revenues (PEF)'!$M$43+'Lost Revenues (PEF)'!$M$44)</f>
        <v>195481.44813456535</v>
      </c>
      <c r="BB35" s="177"/>
      <c r="BC35" s="177"/>
      <c r="BD35" s="180"/>
      <c r="BE35" s="206">
        <f ca="1">ROUND(BE34*$CJ$15,3)</f>
        <v>0.438</v>
      </c>
      <c r="BF35" s="207"/>
      <c r="BG35" s="224">
        <f ca="1">ROUND(BG34*$CJ$15,2)</f>
        <v>2.16</v>
      </c>
      <c r="BH35" s="206">
        <f ca="1">ROUND(BH34*$CJ$15,3)</f>
        <v>0.46700000000000003</v>
      </c>
      <c r="BI35" s="207"/>
      <c r="BJ35" s="224">
        <f ca="1">ROUND(BJ34*$CJ$15,2)</f>
        <v>2.58</v>
      </c>
      <c r="BK35" s="206">
        <f ca="1">ROUND(BK34*$CJ$15,3)</f>
        <v>0.55900000000000005</v>
      </c>
      <c r="BL35" s="207"/>
      <c r="BM35" s="224">
        <f ca="1">ROUND(BM34*$CJ$15,2)</f>
        <v>3.18</v>
      </c>
      <c r="BN35" s="206">
        <f ca="1">ROUND(BN34*$CJ$15,3)</f>
        <v>0.68899999999999995</v>
      </c>
      <c r="BO35" s="207"/>
      <c r="BP35" s="224">
        <f ca="1">ROUND(BP34*$CJ$15,2)</f>
        <v>3.57</v>
      </c>
      <c r="BQ35" s="206">
        <f ca="1">ROUND(BQ34*$CJ$15,3)</f>
        <v>0.77400000000000002</v>
      </c>
      <c r="BR35" s="207"/>
      <c r="BS35" s="224">
        <f ca="1">ROUND(BS34*$CJ$15,2)</f>
        <v>5.05</v>
      </c>
      <c r="BT35" s="206">
        <f ca="1">ROUND(BT34*$CJ$15,3)</f>
        <v>1.093</v>
      </c>
      <c r="BU35" s="207"/>
      <c r="BV35" s="224">
        <f ca="1">ROUND(BV34*$CJ$15,2)</f>
        <v>6.15</v>
      </c>
      <c r="BW35" s="206">
        <f ca="1">ROUND(BW34*$CJ$15,3)</f>
        <v>1.333</v>
      </c>
      <c r="BX35" s="207"/>
      <c r="BY35" s="224">
        <f ca="1">ROUND(BY34*$CJ$15,2)</f>
        <v>7.38</v>
      </c>
      <c r="BZ35" s="206">
        <f ca="1">ROUND(BZ34*$CJ$15,3)</f>
        <v>1.5980000000000001</v>
      </c>
      <c r="CA35" s="207"/>
      <c r="CB35" s="224">
        <f ca="1">ROUND(CB34*$CJ$15,2)</f>
        <v>8.34</v>
      </c>
      <c r="CC35" s="206">
        <f ca="1">ROUND(CC34*$CJ$15,3)</f>
        <v>1.806</v>
      </c>
      <c r="CD35" s="207"/>
      <c r="CE35" s="224">
        <f ca="1">ROUND(CE34*$CJ$15,2)</f>
        <v>8.98</v>
      </c>
      <c r="CF35" s="206">
        <f ca="1">ROUND(CF34*$CJ$15,3)</f>
        <v>1.9450000000000001</v>
      </c>
      <c r="CG35" s="207"/>
      <c r="CH35" s="206">
        <f ca="1">ROUND(CH34*$CJ$15,3)</f>
        <v>1.095</v>
      </c>
      <c r="CI35" s="230"/>
      <c r="CJ35" s="231"/>
    </row>
    <row r="36" spans="1:88" s="184" customFormat="1">
      <c r="A36" s="229"/>
      <c r="B36" s="188" t="s">
        <v>252</v>
      </c>
      <c r="C36" s="188"/>
      <c r="D36" s="160"/>
      <c r="E36" s="190"/>
      <c r="F36" s="190"/>
      <c r="G36" s="191"/>
      <c r="H36" s="192"/>
      <c r="I36" s="192"/>
      <c r="J36" s="191"/>
      <c r="K36" s="192"/>
      <c r="L36" s="192"/>
      <c r="M36" s="191"/>
      <c r="N36" s="192"/>
      <c r="O36" s="192"/>
      <c r="P36" s="191"/>
      <c r="Q36" s="192"/>
      <c r="R36" s="192"/>
      <c r="S36" s="191"/>
      <c r="T36" s="192"/>
      <c r="U36" s="192"/>
      <c r="V36" s="191"/>
      <c r="W36" s="192"/>
      <c r="X36" s="192"/>
      <c r="Y36" s="191"/>
      <c r="Z36" s="192"/>
      <c r="AA36" s="192"/>
      <c r="AB36" s="191"/>
      <c r="AC36" s="192"/>
      <c r="AD36" s="192"/>
      <c r="AE36" s="191"/>
      <c r="AF36" s="192"/>
      <c r="AG36" s="192"/>
      <c r="AH36" s="191"/>
      <c r="AI36" s="192"/>
      <c r="AJ36" s="192"/>
      <c r="AK36" s="191"/>
      <c r="AL36" s="192"/>
      <c r="AM36" s="192"/>
      <c r="AN36" s="193"/>
      <c r="AO36" s="194"/>
      <c r="AP36" s="195">
        <v>0</v>
      </c>
      <c r="AQ36" s="177">
        <f ca="1">AP36*('Lost Revenues (PEF)'!$C$42+'Lost Revenues (PEF)'!$C$43+'Lost Revenues (PEF)'!$C$44)</f>
        <v>0</v>
      </c>
      <c r="AR36" s="88">
        <f ca="1">AP36*('Lost Revenues (PEF)'!$D$42+'Lost Revenues (PEF)'!$D$43+'Lost Revenues (PEF)'!$D$44)</f>
        <v>0</v>
      </c>
      <c r="AS36" s="88">
        <f ca="1">AP36*('Lost Revenues (PEF)'!$E$42+'Lost Revenues (PEF)'!$E$43+'Lost Revenues (PEF)'!$E$44)</f>
        <v>0</v>
      </c>
      <c r="AT36" s="88">
        <f ca="1">AP36*('Lost Revenues (PEF)'!$F$42+'Lost Revenues (PEF)'!$F$43+'Lost Revenues (PEF)'!$F$44)</f>
        <v>0</v>
      </c>
      <c r="AU36" s="88">
        <f ca="1">AP36*('Lost Revenues (PEF)'!$G$42+'Lost Revenues (PEF)'!$G$43+'Lost Revenues (PEF)'!$G$44)</f>
        <v>0</v>
      </c>
      <c r="AV36" s="88">
        <f ca="1">AP36*('Lost Revenues (PEF)'!$H$42+'Lost Revenues (PEF)'!$H$43+'Lost Revenues (PEF)'!$H$44)</f>
        <v>0</v>
      </c>
      <c r="AW36" s="88">
        <f ca="1">AP36*('Lost Revenues (PEF)'!$I$42+'Lost Revenues (PEF)'!$I$43+'Lost Revenues (PEF)'!$I$44)</f>
        <v>0</v>
      </c>
      <c r="AX36" s="88">
        <f ca="1">AP36*('Lost Revenues (PEF)'!$J$42+'Lost Revenues (PEF)'!$J$43+'Lost Revenues (PEF)'!$J$44)</f>
        <v>0</v>
      </c>
      <c r="AY36" s="88">
        <f ca="1">AP36*('Lost Revenues (PEF)'!$K$42+'Lost Revenues (PEF)'!$K$43+'Lost Revenues (PEF)'!$K$44)</f>
        <v>0</v>
      </c>
      <c r="AZ36" s="88">
        <f ca="1">AP36*('Lost Revenues (PEF)'!$L$42+'Lost Revenues (PEF)'!$L$43+'Lost Revenues (PEF)'!$L$44)</f>
        <v>0</v>
      </c>
      <c r="BA36" s="88">
        <f ca="1">AP36*('Lost Revenues (PEF)'!$M$42+'Lost Revenues (PEF)'!$M$43+'Lost Revenues (PEF)'!$M$44)</f>
        <v>0</v>
      </c>
      <c r="BB36" s="177"/>
      <c r="BC36" s="177"/>
      <c r="BD36" s="180"/>
      <c r="BE36" s="206">
        <f ca="1">ROUND(BE34*$CJ$14,3)</f>
        <v>0.433</v>
      </c>
      <c r="BF36" s="207"/>
      <c r="BG36" s="224">
        <f ca="1">ROUND(BG34*$CJ$14,2)</f>
        <v>2.14</v>
      </c>
      <c r="BH36" s="206">
        <f ca="1">ROUND(BH34*$CJ$14,3)</f>
        <v>0.46300000000000002</v>
      </c>
      <c r="BI36" s="207"/>
      <c r="BJ36" s="224">
        <f ca="1">ROUND(BJ34*$CJ$14,2)</f>
        <v>2.56</v>
      </c>
      <c r="BK36" s="206">
        <f ca="1">ROUND(BK34*$CJ$14,3)</f>
        <v>0.55400000000000005</v>
      </c>
      <c r="BL36" s="207"/>
      <c r="BM36" s="224">
        <f ca="1">ROUND(BM34*$CJ$14,2)</f>
        <v>3.15</v>
      </c>
      <c r="BN36" s="206">
        <f ca="1">ROUND(BN34*$CJ$14,3)</f>
        <v>0.68200000000000005</v>
      </c>
      <c r="BO36" s="207"/>
      <c r="BP36" s="224">
        <f ca="1">ROUND(BP34*$CJ$14,2)</f>
        <v>3.54</v>
      </c>
      <c r="BQ36" s="206">
        <f ca="1">ROUND(BQ34*$CJ$14,3)</f>
        <v>0.76600000000000001</v>
      </c>
      <c r="BR36" s="207"/>
      <c r="BS36" s="224">
        <f ca="1">ROUND(BS34*$CJ$14,2)</f>
        <v>5</v>
      </c>
      <c r="BT36" s="206">
        <f ca="1">ROUND(BT34*$CJ$14,3)</f>
        <v>1.0820000000000001</v>
      </c>
      <c r="BU36" s="207"/>
      <c r="BV36" s="224">
        <f ca="1">ROUND(BV34*$CJ$14,2)</f>
        <v>6.09</v>
      </c>
      <c r="BW36" s="206">
        <f ca="1">ROUND(BW34*$CJ$14,3)</f>
        <v>1.319</v>
      </c>
      <c r="BX36" s="207"/>
      <c r="BY36" s="224">
        <f ca="1">ROUND(BY34*$CJ$14,2)</f>
        <v>7.3</v>
      </c>
      <c r="BZ36" s="206">
        <f ca="1">ROUND(BZ34*$CJ$14,3)</f>
        <v>1.5820000000000001</v>
      </c>
      <c r="CA36" s="207"/>
      <c r="CB36" s="224">
        <f ca="1">ROUND(CB34*$CJ$14,2)</f>
        <v>8.25</v>
      </c>
      <c r="CC36" s="206">
        <f ca="1">ROUND(CC34*$CJ$14,3)</f>
        <v>1.788</v>
      </c>
      <c r="CD36" s="207"/>
      <c r="CE36" s="224">
        <f ca="1">ROUND(CE34*$CJ$14,2)</f>
        <v>8.89</v>
      </c>
      <c r="CF36" s="206">
        <f ca="1">ROUND(CF34*$CJ$14,3)</f>
        <v>1.9259999999999999</v>
      </c>
      <c r="CG36" s="207"/>
      <c r="CH36" s="206">
        <f ca="1">ROUND(CH34*$CJ$14,3)</f>
        <v>1.0840000000000001</v>
      </c>
      <c r="CI36" s="137"/>
      <c r="CJ36" s="232"/>
    </row>
    <row r="37" spans="1:88" s="184" customFormat="1">
      <c r="A37" s="229"/>
      <c r="B37" s="208" t="s">
        <v>261</v>
      </c>
      <c r="C37" s="208"/>
      <c r="D37" s="160"/>
      <c r="E37" s="209">
        <v>4.7621875694488832E-3</v>
      </c>
      <c r="F37" s="209">
        <v>3.6668422706178224E-3</v>
      </c>
      <c r="G37" s="210">
        <f ca="1">G57*$E$37</f>
        <v>538789.43624153815</v>
      </c>
      <c r="H37" s="211">
        <f ca="1">H57*$F$37</f>
        <v>244410.62247295334</v>
      </c>
      <c r="I37" s="211">
        <f ca="1">SUM(G37:H37)</f>
        <v>783200.05871449155</v>
      </c>
      <c r="J37" s="210">
        <f ca="1">J57*$E$37</f>
        <v>596564.58259043819</v>
      </c>
      <c r="K37" s="211">
        <f ca="1">K57*$F$37</f>
        <v>260564.14103895042</v>
      </c>
      <c r="L37" s="211">
        <f ca="1">SUM(J37:K37)</f>
        <v>857128.72362938861</v>
      </c>
      <c r="M37" s="210">
        <f ca="1">M57*$E$37</f>
        <v>751871.46967160865</v>
      </c>
      <c r="N37" s="211">
        <f ca="1">N57*$F$37</f>
        <v>307400.79236776289</v>
      </c>
      <c r="O37" s="211">
        <f ca="1">SUM(M37:N37)</f>
        <v>1059272.2620393715</v>
      </c>
      <c r="P37" s="210">
        <f ca="1">P57*$E$37</f>
        <v>921804.94508480851</v>
      </c>
      <c r="Q37" s="211">
        <f ca="1">Q57*$F$37</f>
        <v>435849.37226975709</v>
      </c>
      <c r="R37" s="211">
        <f ca="1">SUM(P37:Q37)</f>
        <v>1357654.3173545655</v>
      </c>
      <c r="S37" s="210">
        <f ca="1">S57*$E$37</f>
        <v>987396.55632989353</v>
      </c>
      <c r="T37" s="211">
        <f ca="1">T57*$F$37</f>
        <v>556238.78772707575</v>
      </c>
      <c r="U37" s="211">
        <f ca="1">SUM(S37:T37)</f>
        <v>1543635.3440569693</v>
      </c>
      <c r="V37" s="210">
        <f ca="1">V57*$E$37</f>
        <v>1527195.8420839952</v>
      </c>
      <c r="W37" s="211">
        <f ca="1">W57*$F$37</f>
        <v>665840.44492279657</v>
      </c>
      <c r="X37" s="211">
        <f ca="1">SUM(V37:W37)</f>
        <v>2193036.2870067917</v>
      </c>
      <c r="Y37" s="210">
        <f ca="1">Y57*$E$37</f>
        <v>2042545.0794734769</v>
      </c>
      <c r="Z37" s="211">
        <f ca="1">Z57*$F$37</f>
        <v>638958.87339121988</v>
      </c>
      <c r="AA37" s="211">
        <f ca="1">SUM(Y37:Z37)</f>
        <v>2681503.9528646967</v>
      </c>
      <c r="AB37" s="210">
        <f ca="1">AB57*$E$37</f>
        <v>2663190.3187815174</v>
      </c>
      <c r="AC37" s="211">
        <f ca="1">AC57*$F$37</f>
        <v>610085.58604485623</v>
      </c>
      <c r="AD37" s="211">
        <f ca="1">SUM(AB37:AC37)</f>
        <v>3273275.9048263738</v>
      </c>
      <c r="AE37" s="210">
        <f ca="1">AE57*$E$37</f>
        <v>3226293.0406258241</v>
      </c>
      <c r="AF37" s="211">
        <f ca="1">AF57*$F$37</f>
        <v>540799.22628709523</v>
      </c>
      <c r="AG37" s="211">
        <f ca="1">SUM(AE37:AF37)</f>
        <v>3767092.2669129195</v>
      </c>
      <c r="AH37" s="210">
        <f ca="1">AH57*$E$37</f>
        <v>3627647.7892052755</v>
      </c>
      <c r="AI37" s="211">
        <f ca="1">AI57*$F$37</f>
        <v>477787.45900819992</v>
      </c>
      <c r="AJ37" s="211">
        <f ca="1">SUM(AH37:AI37)</f>
        <v>4105435.2482134756</v>
      </c>
      <c r="AK37" s="210">
        <f ca="1">AK57*$E$37</f>
        <v>1688329.9060088375</v>
      </c>
      <c r="AL37" s="211">
        <f ca="1">AL57*$F$37</f>
        <v>473793.53055306675</v>
      </c>
      <c r="AM37" s="211">
        <f ca="1">SUM(AK37:AL37)</f>
        <v>2162123.4365619044</v>
      </c>
      <c r="AN37" s="212"/>
      <c r="AO37" s="213"/>
      <c r="AP37" s="214"/>
      <c r="AQ37" s="215">
        <f ca="1">SUM(AQ34:AQ36)</f>
        <v>177005.05393908569</v>
      </c>
      <c r="AR37" s="89">
        <f t="shared" ref="AR37:AZ37" ca="1" si="4">SUM(AR34:AR36)</f>
        <v>181776.0895866465</v>
      </c>
      <c r="AS37" s="89">
        <f t="shared" ca="1" si="4"/>
        <v>187498.54724107176</v>
      </c>
      <c r="AT37" s="89">
        <f t="shared" ca="1" si="4"/>
        <v>195122.43030025274</v>
      </c>
      <c r="AU37" s="89">
        <f t="shared" ca="1" si="4"/>
        <v>197271.56212423492</v>
      </c>
      <c r="AV37" s="89">
        <f t="shared" ca="1" si="4"/>
        <v>198614.34707464959</v>
      </c>
      <c r="AW37" s="89">
        <f t="shared" ca="1" si="4"/>
        <v>199217.4375085216</v>
      </c>
      <c r="AX37" s="89">
        <f t="shared" ca="1" si="4"/>
        <v>202861.43651809392</v>
      </c>
      <c r="AY37" s="89">
        <f t="shared" ca="1" si="4"/>
        <v>206475.03499871143</v>
      </c>
      <c r="AZ37" s="90">
        <f t="shared" ca="1" si="4"/>
        <v>208972.54205438567</v>
      </c>
      <c r="BA37" s="90">
        <f t="shared" ref="BA37" ca="1" si="5">SUM(BA34:BA36)</f>
        <v>195481.44813456535</v>
      </c>
      <c r="BB37" s="216"/>
      <c r="BC37" s="226">
        <v>0.63229999999999997</v>
      </c>
      <c r="BD37" s="180">
        <f ca="1">+AQ37*1000/8760/BC37*12</f>
        <v>383477.26811463624</v>
      </c>
      <c r="BE37" s="172"/>
      <c r="BF37" s="180">
        <f ca="1">+AR37*1000/8760/BC37*12</f>
        <v>393813.60414283688</v>
      </c>
      <c r="BG37" s="172"/>
      <c r="BH37" s="172"/>
      <c r="BI37" s="180">
        <f ca="1">+AS37*1000/8760/BC37*12</f>
        <v>406211.17347425199</v>
      </c>
      <c r="BJ37" s="172"/>
      <c r="BK37" s="172"/>
      <c r="BL37" s="180">
        <f ca="1">+AT37*1000/8760/BC37*12</f>
        <v>422728.13602926634</v>
      </c>
      <c r="BM37" s="172"/>
      <c r="BN37" s="172"/>
      <c r="BO37" s="180">
        <f ca="1">+AU37*1000/8760/BC37*12</f>
        <v>427384.17935875524</v>
      </c>
      <c r="BP37" s="172"/>
      <c r="BQ37" s="172"/>
      <c r="BR37" s="180">
        <f ca="1">+AV37*1000/8760/BC37*12</f>
        <v>430293.29123432736</v>
      </c>
      <c r="BS37" s="172"/>
      <c r="BT37" s="172"/>
      <c r="BU37" s="180">
        <f ca="1">+AW37*1000/8760/BC37*12</f>
        <v>431599.87241300324</v>
      </c>
      <c r="BV37" s="172"/>
      <c r="BW37" s="172"/>
      <c r="BX37" s="180">
        <f ca="1">+AX37*1000/8760/BC37*12</f>
        <v>439494.51018805872</v>
      </c>
      <c r="BY37" s="172"/>
      <c r="BZ37" s="172"/>
      <c r="CA37" s="180">
        <f ca="1">+AY37*1000/8760/BC37*12</f>
        <v>447323.28593526012</v>
      </c>
      <c r="CB37" s="172"/>
      <c r="CC37" s="172"/>
      <c r="CD37" s="180">
        <f ca="1">+AZ37*1000/8760/BC37*12</f>
        <v>452734.07597482915</v>
      </c>
      <c r="CE37" s="172"/>
      <c r="CF37" s="172"/>
      <c r="CG37" s="180">
        <f ca="1">+BA37*1000/8760/BC37*12</f>
        <v>423505.93968652247</v>
      </c>
      <c r="CH37" s="172"/>
      <c r="CI37" s="137"/>
    </row>
    <row r="38" spans="1:88" s="184" customFormat="1">
      <c r="A38" s="229"/>
      <c r="B38" s="208"/>
      <c r="C38" s="208"/>
      <c r="D38" s="160"/>
      <c r="E38" s="190"/>
      <c r="F38" s="190"/>
      <c r="G38" s="191"/>
      <c r="H38" s="218"/>
      <c r="I38" s="233"/>
      <c r="J38" s="191"/>
      <c r="K38" s="218"/>
      <c r="L38" s="233"/>
      <c r="M38" s="191"/>
      <c r="N38" s="218"/>
      <c r="O38" s="233"/>
      <c r="P38" s="191"/>
      <c r="Q38" s="218"/>
      <c r="R38" s="233"/>
      <c r="S38" s="191"/>
      <c r="T38" s="218"/>
      <c r="U38" s="233"/>
      <c r="V38" s="191"/>
      <c r="W38" s="218"/>
      <c r="X38" s="233"/>
      <c r="Y38" s="191"/>
      <c r="Z38" s="218"/>
      <c r="AA38" s="233"/>
      <c r="AB38" s="191"/>
      <c r="AC38" s="218"/>
      <c r="AD38" s="233"/>
      <c r="AE38" s="191"/>
      <c r="AF38" s="218"/>
      <c r="AG38" s="233"/>
      <c r="AH38" s="191"/>
      <c r="AI38" s="218"/>
      <c r="AJ38" s="233"/>
      <c r="AK38" s="191"/>
      <c r="AL38" s="218"/>
      <c r="AM38" s="233"/>
      <c r="AN38" s="234"/>
      <c r="AO38" s="235"/>
      <c r="AP38" s="221"/>
      <c r="AQ38" s="216"/>
      <c r="AR38" s="216"/>
      <c r="AS38" s="216"/>
      <c r="AT38" s="216"/>
      <c r="AU38" s="216"/>
      <c r="AV38" s="216"/>
      <c r="AW38" s="216"/>
      <c r="AX38" s="216"/>
      <c r="AY38" s="216"/>
      <c r="AZ38" s="227"/>
      <c r="BA38" s="227"/>
      <c r="BB38" s="216"/>
      <c r="BC38" s="216"/>
      <c r="BD38" s="217"/>
      <c r="BE38" s="203"/>
      <c r="BF38" s="204"/>
      <c r="BG38" s="203"/>
      <c r="BH38" s="203"/>
      <c r="BI38" s="204"/>
      <c r="BJ38" s="203"/>
      <c r="BK38" s="203"/>
      <c r="BL38" s="204"/>
      <c r="BM38" s="203"/>
      <c r="BN38" s="203"/>
      <c r="BO38" s="204"/>
      <c r="BP38" s="203"/>
      <c r="BQ38" s="203"/>
      <c r="BR38" s="204"/>
      <c r="BS38" s="203"/>
      <c r="BT38" s="203"/>
      <c r="BU38" s="204"/>
      <c r="BV38" s="203"/>
      <c r="BW38" s="203"/>
      <c r="BX38" s="204"/>
      <c r="BY38" s="203"/>
      <c r="BZ38" s="203"/>
      <c r="CA38" s="204"/>
      <c r="CB38" s="203"/>
      <c r="CC38" s="203"/>
      <c r="CD38" s="204"/>
      <c r="CE38" s="203"/>
      <c r="CF38" s="203"/>
      <c r="CG38" s="204"/>
      <c r="CH38" s="203"/>
      <c r="CI38" s="137"/>
    </row>
    <row r="39" spans="1:88" s="184" customFormat="1">
      <c r="A39" s="236" t="s">
        <v>262</v>
      </c>
      <c r="B39" s="174"/>
      <c r="C39" s="174"/>
      <c r="D39" s="160"/>
      <c r="E39" s="190"/>
      <c r="F39" s="190"/>
      <c r="G39" s="191"/>
      <c r="H39" s="192"/>
      <c r="I39" s="192"/>
      <c r="J39" s="191"/>
      <c r="K39" s="192"/>
      <c r="L39" s="192"/>
      <c r="M39" s="191"/>
      <c r="N39" s="192"/>
      <c r="O39" s="192"/>
      <c r="P39" s="191"/>
      <c r="Q39" s="192"/>
      <c r="R39" s="192"/>
      <c r="S39" s="191"/>
      <c r="T39" s="192"/>
      <c r="U39" s="192"/>
      <c r="V39" s="191"/>
      <c r="W39" s="192"/>
      <c r="X39" s="192"/>
      <c r="Y39" s="191"/>
      <c r="Z39" s="192"/>
      <c r="AA39" s="192"/>
      <c r="AB39" s="191"/>
      <c r="AC39" s="192"/>
      <c r="AD39" s="192"/>
      <c r="AE39" s="191"/>
      <c r="AF39" s="192"/>
      <c r="AG39" s="192"/>
      <c r="AH39" s="191"/>
      <c r="AI39" s="192"/>
      <c r="AJ39" s="192"/>
      <c r="AK39" s="191"/>
      <c r="AL39" s="192"/>
      <c r="AM39" s="192"/>
      <c r="AN39" s="193"/>
      <c r="AO39" s="194"/>
      <c r="AP39" s="195"/>
      <c r="AQ39" s="177"/>
      <c r="AR39" s="177"/>
      <c r="AS39" s="177"/>
      <c r="AT39" s="177"/>
      <c r="AU39" s="177"/>
      <c r="AV39" s="177"/>
      <c r="AW39" s="177"/>
      <c r="AX39" s="177"/>
      <c r="AY39" s="177"/>
      <c r="AZ39" s="178"/>
      <c r="BA39" s="178"/>
      <c r="BB39" s="177"/>
      <c r="BC39" s="177"/>
      <c r="BD39" s="180"/>
      <c r="BE39" s="203"/>
      <c r="BF39" s="204"/>
      <c r="BG39" s="203"/>
      <c r="BH39" s="203"/>
      <c r="BI39" s="204"/>
      <c r="BJ39" s="203"/>
      <c r="BK39" s="203"/>
      <c r="BL39" s="204"/>
      <c r="BM39" s="203"/>
      <c r="BN39" s="203"/>
      <c r="BO39" s="204"/>
      <c r="BP39" s="203"/>
      <c r="BQ39" s="203"/>
      <c r="BR39" s="204"/>
      <c r="BS39" s="203"/>
      <c r="BT39" s="203"/>
      <c r="BU39" s="204"/>
      <c r="BV39" s="203"/>
      <c r="BW39" s="203"/>
      <c r="BX39" s="204"/>
      <c r="BY39" s="203"/>
      <c r="BZ39" s="203"/>
      <c r="CA39" s="204"/>
      <c r="CB39" s="203"/>
      <c r="CC39" s="203"/>
      <c r="CD39" s="204"/>
      <c r="CE39" s="203"/>
      <c r="CF39" s="203"/>
      <c r="CG39" s="204"/>
      <c r="CH39" s="203"/>
      <c r="CI39" s="137"/>
    </row>
    <row r="40" spans="1:88" s="184" customFormat="1">
      <c r="A40" s="237" t="s">
        <v>263</v>
      </c>
      <c r="B40" s="174"/>
      <c r="C40" s="174"/>
      <c r="D40" s="160"/>
      <c r="E40" s="190"/>
      <c r="F40" s="190"/>
      <c r="G40" s="191"/>
      <c r="H40" s="192"/>
      <c r="I40" s="192"/>
      <c r="J40" s="191"/>
      <c r="K40" s="192"/>
      <c r="L40" s="192"/>
      <c r="M40" s="191"/>
      <c r="N40" s="192"/>
      <c r="O40" s="192"/>
      <c r="P40" s="191"/>
      <c r="Q40" s="192"/>
      <c r="R40" s="192"/>
      <c r="S40" s="191"/>
      <c r="T40" s="192"/>
      <c r="U40" s="192"/>
      <c r="V40" s="191"/>
      <c r="W40" s="192"/>
      <c r="X40" s="192"/>
      <c r="Y40" s="191"/>
      <c r="Z40" s="192"/>
      <c r="AA40" s="192"/>
      <c r="AB40" s="191"/>
      <c r="AC40" s="192"/>
      <c r="AD40" s="192"/>
      <c r="AE40" s="191"/>
      <c r="AF40" s="192"/>
      <c r="AG40" s="192"/>
      <c r="AH40" s="191"/>
      <c r="AI40" s="192"/>
      <c r="AJ40" s="192"/>
      <c r="AK40" s="191"/>
      <c r="AL40" s="192"/>
      <c r="AM40" s="192"/>
      <c r="AN40" s="193"/>
      <c r="AO40" s="194"/>
      <c r="AP40" s="195"/>
      <c r="AQ40" s="177"/>
      <c r="AR40" s="177"/>
      <c r="AS40" s="177"/>
      <c r="AT40" s="177"/>
      <c r="AU40" s="177"/>
      <c r="AV40" s="177"/>
      <c r="AW40" s="177"/>
      <c r="AX40" s="177"/>
      <c r="AY40" s="177"/>
      <c r="AZ40" s="178"/>
      <c r="BA40" s="178"/>
      <c r="BB40" s="177"/>
      <c r="BC40" s="177"/>
      <c r="BD40" s="180"/>
      <c r="BE40" s="203"/>
      <c r="BF40" s="204"/>
      <c r="BG40" s="203"/>
      <c r="BH40" s="203"/>
      <c r="BI40" s="204"/>
      <c r="BJ40" s="203"/>
      <c r="BK40" s="203"/>
      <c r="BL40" s="204"/>
      <c r="BM40" s="203"/>
      <c r="BN40" s="203"/>
      <c r="BO40" s="204"/>
      <c r="BP40" s="203"/>
      <c r="BQ40" s="203"/>
      <c r="BR40" s="204"/>
      <c r="BS40" s="203"/>
      <c r="BT40" s="203"/>
      <c r="BU40" s="204"/>
      <c r="BV40" s="203"/>
      <c r="BW40" s="203"/>
      <c r="BX40" s="204"/>
      <c r="BY40" s="203"/>
      <c r="BZ40" s="203"/>
      <c r="CA40" s="204"/>
      <c r="CB40" s="203"/>
      <c r="CC40" s="203"/>
      <c r="CD40" s="204"/>
      <c r="CE40" s="203"/>
      <c r="CF40" s="203"/>
      <c r="CG40" s="204"/>
      <c r="CH40" s="203"/>
      <c r="CI40" s="137"/>
    </row>
    <row r="41" spans="1:88" s="184" customFormat="1">
      <c r="A41" s="237"/>
      <c r="B41" s="174" t="s">
        <v>248</v>
      </c>
      <c r="C41" s="174"/>
      <c r="D41" s="174"/>
      <c r="E41" s="190"/>
      <c r="F41" s="190"/>
      <c r="G41" s="191"/>
      <c r="H41" s="192"/>
      <c r="I41" s="192"/>
      <c r="J41" s="191"/>
      <c r="K41" s="192"/>
      <c r="L41" s="192"/>
      <c r="M41" s="191"/>
      <c r="N41" s="192"/>
      <c r="O41" s="192"/>
      <c r="P41" s="191"/>
      <c r="Q41" s="192"/>
      <c r="R41" s="192"/>
      <c r="S41" s="191"/>
      <c r="T41" s="192"/>
      <c r="U41" s="192"/>
      <c r="V41" s="191"/>
      <c r="W41" s="192"/>
      <c r="X41" s="192"/>
      <c r="Y41" s="191"/>
      <c r="Z41" s="192"/>
      <c r="AA41" s="192"/>
      <c r="AB41" s="191"/>
      <c r="AC41" s="192"/>
      <c r="AD41" s="192"/>
      <c r="AE41" s="191"/>
      <c r="AF41" s="192"/>
      <c r="AG41" s="192"/>
      <c r="AH41" s="191"/>
      <c r="AI41" s="192"/>
      <c r="AJ41" s="192"/>
      <c r="AK41" s="191"/>
      <c r="AL41" s="192"/>
      <c r="AM41" s="192"/>
      <c r="AN41" s="193"/>
      <c r="AO41" s="194"/>
      <c r="AP41" s="195">
        <v>5.4671333277711634E-3</v>
      </c>
      <c r="AQ41" s="177">
        <f ca="1">AP41*('Lost Revenues (PEF)'!$C$42+'Lost Revenues (PEF)'!$C$43+'Lost Revenues (PEF)'!$C$44)</f>
        <v>98734.253360873015</v>
      </c>
      <c r="AR41" s="88">
        <f ca="1">AP41*('Lost Revenues (PEF)'!$D$42+'Lost Revenues (PEF)'!$D$43+'Lost Revenues (PEF)'!$D$44)</f>
        <v>101395.55953228966</v>
      </c>
      <c r="AS41" s="88">
        <f ca="1">AP41*('Lost Revenues (PEF)'!$E$42+'Lost Revenues (PEF)'!$E$43+'Lost Revenues (PEF)'!$E$44)</f>
        <v>104587.57338344969</v>
      </c>
      <c r="AT41" s="88">
        <f ca="1">AP41*('Lost Revenues (PEF)'!$F$42+'Lost Revenues (PEF)'!$F$43+'Lost Revenues (PEF)'!$F$44)</f>
        <v>108840.21128732497</v>
      </c>
      <c r="AU41" s="88">
        <f ca="1">AP41*('Lost Revenues (PEF)'!$G$42+'Lost Revenues (PEF)'!$G$43+'Lost Revenues (PEF)'!$G$44)</f>
        <v>110039.0071481934</v>
      </c>
      <c r="AV41" s="88">
        <f ca="1">AP41*('Lost Revenues (PEF)'!$H$42+'Lost Revenues (PEF)'!$H$43+'Lost Revenues (PEF)'!$H$44)</f>
        <v>110788.01892245063</v>
      </c>
      <c r="AW41" s="88">
        <f ca="1">AP41*('Lost Revenues (PEF)'!$I$42+'Lost Revenues (PEF)'!$I$43+'Lost Revenues (PEF)'!$I$44)</f>
        <v>111124.42560899603</v>
      </c>
      <c r="AX41" s="88">
        <f ca="1">AP41*('Lost Revenues (PEF)'!$J$42+'Lost Revenues (PEF)'!$J$43+'Lost Revenues (PEF)'!$J$44)</f>
        <v>113157.06543170811</v>
      </c>
      <c r="AY41" s="88">
        <f ca="1">AP41*('Lost Revenues (PEF)'!$K$42+'Lost Revenues (PEF)'!$K$43+'Lost Revenues (PEF)'!$K$44)</f>
        <v>115172.7476960831</v>
      </c>
      <c r="AZ41" s="88">
        <f ca="1">AP41*('Lost Revenues (PEF)'!$L$42+'Lost Revenues (PEF)'!$L$43+'Lost Revenues (PEF)'!$L$44)</f>
        <v>116565.86890317795</v>
      </c>
      <c r="BA41" s="88">
        <f ca="1">AP41*('Lost Revenues (PEF)'!$M$42+'Lost Revenues (PEF)'!$M$43+'Lost Revenues (PEF)'!$M$44)</f>
        <v>109040.47312745464</v>
      </c>
      <c r="BB41" s="177"/>
      <c r="BC41" s="177"/>
      <c r="BD41" s="180"/>
      <c r="BE41" s="196">
        <f ca="1">ROUND(I44/AQ44/10,3)</f>
        <v>0.434</v>
      </c>
      <c r="BF41" s="197"/>
      <c r="BG41" s="222">
        <f ca="1">ROUND(L44/BF44,2)</f>
        <v>2</v>
      </c>
      <c r="BH41" s="196">
        <f ca="1">ROUND(L44/AR44/10,3)</f>
        <v>0.46300000000000002</v>
      </c>
      <c r="BI41" s="197"/>
      <c r="BJ41" s="222">
        <f ca="1">ROUND(O44/BI44,2)</f>
        <v>2.4</v>
      </c>
      <c r="BK41" s="196">
        <f ca="1">ROUND(O44/AS44/10,3)</f>
        <v>0.55500000000000005</v>
      </c>
      <c r="BL41" s="197"/>
      <c r="BM41" s="222">
        <f ca="1">ROUND(R44/BL44,2)</f>
        <v>2.95</v>
      </c>
      <c r="BN41" s="196">
        <f ca="1">ROUND(R44/AT44/10,3)</f>
        <v>0.68200000000000005</v>
      </c>
      <c r="BO41" s="197"/>
      <c r="BP41" s="222">
        <f ca="1">ROUND(U44/BO44,2)</f>
        <v>3.31</v>
      </c>
      <c r="BQ41" s="196">
        <f ca="1">ROUND(U44/AU44/10,3)</f>
        <v>0.76500000000000001</v>
      </c>
      <c r="BR41" s="197"/>
      <c r="BS41" s="222">
        <f ca="1">ROUND(X44/BR44,2)</f>
        <v>4.6900000000000004</v>
      </c>
      <c r="BT41" s="196">
        <f ca="1">ROUND(X44/AV44/10,3)</f>
        <v>1.083</v>
      </c>
      <c r="BU41" s="197"/>
      <c r="BV41" s="222">
        <f ca="1">ROUND(AA44/BU44,2)</f>
        <v>5.75</v>
      </c>
      <c r="BW41" s="196">
        <f ca="1">ROUND(AA44/AW44/10,3)</f>
        <v>1.3260000000000001</v>
      </c>
      <c r="BX41" s="197"/>
      <c r="BY41" s="222">
        <f ca="1">ROUND(AD44/BX44,2)</f>
        <v>6.91</v>
      </c>
      <c r="BZ41" s="196">
        <f ca="1">ROUND(AD44/AX44/10,3)</f>
        <v>1.5960000000000001</v>
      </c>
      <c r="CA41" s="197"/>
      <c r="CB41" s="222">
        <f ca="1">ROUND(AG44/CA44,2)</f>
        <v>7.84</v>
      </c>
      <c r="CC41" s="196">
        <f ca="1">ROUND(AG44/AY44/10,3)</f>
        <v>1.8089999999999999</v>
      </c>
      <c r="CD41" s="197"/>
      <c r="CE41" s="222">
        <f ca="1">ROUND(AJ44/CD44,2)</f>
        <v>8.4600000000000009</v>
      </c>
      <c r="CF41" s="196">
        <f ca="1">ROUND(AJ44/AZ44/10,3)</f>
        <v>1.952</v>
      </c>
      <c r="CG41" s="197"/>
      <c r="CH41" s="196">
        <f ca="1">ROUND(AM44/BA44/10,3)</f>
        <v>1.091</v>
      </c>
      <c r="CI41" s="137"/>
    </row>
    <row r="42" spans="1:88" s="184" customFormat="1">
      <c r="A42" s="237"/>
      <c r="B42" s="188" t="s">
        <v>251</v>
      </c>
      <c r="C42" s="188"/>
      <c r="D42" s="174"/>
      <c r="E42" s="190"/>
      <c r="F42" s="190"/>
      <c r="G42" s="191"/>
      <c r="H42" s="192"/>
      <c r="I42" s="192"/>
      <c r="J42" s="191"/>
      <c r="K42" s="192"/>
      <c r="L42" s="192"/>
      <c r="M42" s="191"/>
      <c r="N42" s="192"/>
      <c r="O42" s="192"/>
      <c r="P42" s="191"/>
      <c r="Q42" s="192"/>
      <c r="R42" s="192"/>
      <c r="S42" s="191"/>
      <c r="T42" s="192"/>
      <c r="U42" s="192"/>
      <c r="V42" s="191"/>
      <c r="W42" s="192"/>
      <c r="X42" s="192"/>
      <c r="Y42" s="191"/>
      <c r="Z42" s="192"/>
      <c r="AA42" s="192"/>
      <c r="AB42" s="191"/>
      <c r="AC42" s="192"/>
      <c r="AD42" s="192"/>
      <c r="AE42" s="191"/>
      <c r="AF42" s="192"/>
      <c r="AG42" s="192"/>
      <c r="AH42" s="191"/>
      <c r="AI42" s="192"/>
      <c r="AJ42" s="192"/>
      <c r="AK42" s="191"/>
      <c r="AL42" s="192"/>
      <c r="AM42" s="192"/>
      <c r="AN42" s="193"/>
      <c r="AO42" s="194"/>
      <c r="AP42" s="195">
        <v>9.5925258664002422E-2</v>
      </c>
      <c r="AQ42" s="177">
        <f ca="1">AP42*('Lost Revenues (PEF)'!$C$42+'Lost Revenues (PEF)'!$C$43+'Lost Revenues (PEF)'!$C$44)</f>
        <v>1732372.0174389945</v>
      </c>
      <c r="AR42" s="88">
        <f ca="1">AP42*('Lost Revenues (PEF)'!$D$42+'Lost Revenues (PEF)'!$D$43+'Lost Revenues (PEF)'!$D$44)</f>
        <v>1779066.7782161792</v>
      </c>
      <c r="AS42" s="88">
        <f ca="1">AP42*('Lost Revenues (PEF)'!$E$42+'Lost Revenues (PEF)'!$E$43+'Lost Revenues (PEF)'!$E$44)</f>
        <v>1835073.232782824</v>
      </c>
      <c r="AT42" s="88">
        <f ca="1">AP42*('Lost Revenues (PEF)'!$F$42+'Lost Revenues (PEF)'!$F$43+'Lost Revenues (PEF)'!$F$44)</f>
        <v>1909689.1908135903</v>
      </c>
      <c r="AU42" s="88">
        <f ca="1">AP42*('Lost Revenues (PEF)'!$G$42+'Lost Revenues (PEF)'!$G$43+'Lost Revenues (PEF)'!$G$44)</f>
        <v>1930723.0299656384</v>
      </c>
      <c r="AV42" s="88">
        <f ca="1">AP42*('Lost Revenues (PEF)'!$H$42+'Lost Revenues (PEF)'!$H$43+'Lost Revenues (PEF)'!$H$44)</f>
        <v>1943865.0449633407</v>
      </c>
      <c r="AW42" s="88">
        <f ca="1">AP42*('Lost Revenues (PEF)'!$I$42+'Lost Revenues (PEF)'!$I$43+'Lost Revenues (PEF)'!$I$44)</f>
        <v>1949767.5712945072</v>
      </c>
      <c r="AX42" s="88">
        <f ca="1">AP42*('Lost Revenues (PEF)'!$J$42+'Lost Revenues (PEF)'!$J$43+'Lost Revenues (PEF)'!$J$44)</f>
        <v>1985431.8745179111</v>
      </c>
      <c r="AY42" s="88">
        <f ca="1">AP42*('Lost Revenues (PEF)'!$K$42+'Lost Revenues (PEF)'!$K$43+'Lost Revenues (PEF)'!$K$44)</f>
        <v>2020798.6437189544</v>
      </c>
      <c r="AZ42" s="88">
        <f ca="1">AP42*('Lost Revenues (PEF)'!$L$42+'Lost Revenues (PEF)'!$L$43+'Lost Revenues (PEF)'!$L$44)</f>
        <v>2045242.0776227992</v>
      </c>
      <c r="BA42" s="88">
        <f ca="1">AP42*('Lost Revenues (PEF)'!$M$42+'Lost Revenues (PEF)'!$M$43+'Lost Revenues (PEF)'!$M$44)</f>
        <v>1913202.9461334734</v>
      </c>
      <c r="BB42" s="177"/>
      <c r="BC42" s="177"/>
      <c r="BD42" s="180"/>
      <c r="BE42" s="206">
        <f ca="1">ROUND(BE41*$CJ$15,3)</f>
        <v>0.43</v>
      </c>
      <c r="BF42" s="207"/>
      <c r="BG42" s="224">
        <f ca="1">ROUND(BG41*$CJ$15,2)</f>
        <v>1.98</v>
      </c>
      <c r="BH42" s="206">
        <f ca="1">ROUND(BH41*$CJ$15,3)</f>
        <v>0.45800000000000002</v>
      </c>
      <c r="BI42" s="207"/>
      <c r="BJ42" s="224">
        <f ca="1">ROUND(BJ41*$CJ$15,2)</f>
        <v>2.38</v>
      </c>
      <c r="BK42" s="206">
        <f ca="1">ROUND(BK41*$CJ$15,3)</f>
        <v>0.54900000000000004</v>
      </c>
      <c r="BL42" s="207"/>
      <c r="BM42" s="224">
        <f ca="1">ROUND(BM41*$CJ$15,2)</f>
        <v>2.92</v>
      </c>
      <c r="BN42" s="206">
        <f ca="1">ROUND(BN41*$CJ$15,3)</f>
        <v>0.67500000000000004</v>
      </c>
      <c r="BO42" s="207"/>
      <c r="BP42" s="224">
        <f ca="1">ROUND(BP41*$CJ$15,2)</f>
        <v>3.28</v>
      </c>
      <c r="BQ42" s="206">
        <f ca="1">ROUND(BQ41*$CJ$15,3)</f>
        <v>0.75700000000000001</v>
      </c>
      <c r="BR42" s="207"/>
      <c r="BS42" s="224">
        <f ca="1">ROUND(BS41*$CJ$15,2)</f>
        <v>4.6399999999999997</v>
      </c>
      <c r="BT42" s="206">
        <f ca="1">ROUND(BT41*$CJ$15,3)</f>
        <v>1.0720000000000001</v>
      </c>
      <c r="BU42" s="207"/>
      <c r="BV42" s="224">
        <f ca="1">ROUND(BV41*$CJ$15,2)</f>
        <v>5.69</v>
      </c>
      <c r="BW42" s="206">
        <f ca="1">ROUND(BW41*$CJ$15,3)</f>
        <v>1.3129999999999999</v>
      </c>
      <c r="BX42" s="207"/>
      <c r="BY42" s="224">
        <f ca="1">ROUND(BY41*$CJ$15,2)</f>
        <v>6.84</v>
      </c>
      <c r="BZ42" s="206">
        <f ca="1">ROUND(BZ41*$CJ$15,3)</f>
        <v>1.58</v>
      </c>
      <c r="CA42" s="207"/>
      <c r="CB42" s="224">
        <f ca="1">ROUND(CB41*$CJ$15,2)</f>
        <v>7.76</v>
      </c>
      <c r="CC42" s="206">
        <f ca="1">ROUND(CC41*$CJ$15,3)</f>
        <v>1.7909999999999999</v>
      </c>
      <c r="CD42" s="207"/>
      <c r="CE42" s="224">
        <f ca="1">ROUND(CE41*$CJ$15,2)</f>
        <v>8.3800000000000008</v>
      </c>
      <c r="CF42" s="206">
        <f ca="1">ROUND(CF41*$CJ$15,3)</f>
        <v>1.9319999999999999</v>
      </c>
      <c r="CG42" s="207"/>
      <c r="CH42" s="206">
        <f ca="1">ROUND(CH41*$CJ$15,3)</f>
        <v>1.08</v>
      </c>
      <c r="CI42" s="137"/>
    </row>
    <row r="43" spans="1:88" s="184" customFormat="1">
      <c r="A43" s="237"/>
      <c r="B43" s="188" t="s">
        <v>252</v>
      </c>
      <c r="C43" s="188"/>
      <c r="D43" s="174"/>
      <c r="E43" s="190"/>
      <c r="F43" s="190"/>
      <c r="G43" s="191"/>
      <c r="H43" s="192"/>
      <c r="I43" s="192"/>
      <c r="J43" s="191"/>
      <c r="K43" s="192"/>
      <c r="L43" s="192"/>
      <c r="M43" s="191"/>
      <c r="N43" s="192"/>
      <c r="O43" s="192"/>
      <c r="P43" s="191"/>
      <c r="Q43" s="192"/>
      <c r="R43" s="192"/>
      <c r="S43" s="191"/>
      <c r="T43" s="192"/>
      <c r="U43" s="192"/>
      <c r="V43" s="191"/>
      <c r="W43" s="192"/>
      <c r="X43" s="192"/>
      <c r="Y43" s="191"/>
      <c r="Z43" s="192"/>
      <c r="AA43" s="192"/>
      <c r="AB43" s="191"/>
      <c r="AC43" s="192"/>
      <c r="AD43" s="192"/>
      <c r="AE43" s="191"/>
      <c r="AF43" s="192"/>
      <c r="AG43" s="192"/>
      <c r="AH43" s="191"/>
      <c r="AI43" s="192"/>
      <c r="AJ43" s="192"/>
      <c r="AK43" s="191"/>
      <c r="AL43" s="192"/>
      <c r="AM43" s="192"/>
      <c r="AN43" s="193"/>
      <c r="AO43" s="194"/>
      <c r="AP43" s="195">
        <v>1.9368179762835822E-2</v>
      </c>
      <c r="AQ43" s="177">
        <f ca="1">AP43*('Lost Revenues (PEF)'!$C$42+'Lost Revenues (PEF)'!$C$43+'Lost Revenues (PEF)'!$C$44)</f>
        <v>349781.62287151895</v>
      </c>
      <c r="AR43" s="88">
        <f ca="1">AP43*('Lost Revenues (PEF)'!$D$42+'Lost Revenues (PEF)'!$D$43+'Lost Revenues (PEF)'!$D$44)</f>
        <v>359209.71859219816</v>
      </c>
      <c r="AS43" s="88">
        <f ca="1">AP43*('Lost Revenues (PEF)'!$E$42+'Lost Revenues (PEF)'!$E$43+'Lost Revenues (PEF)'!$E$44)</f>
        <v>370517.92974569008</v>
      </c>
      <c r="AT43" s="88">
        <f ca="1">AP43*('Lost Revenues (PEF)'!$F$42+'Lost Revenues (PEF)'!$F$43+'Lost Revenues (PEF)'!$F$44)</f>
        <v>385583.56843610125</v>
      </c>
      <c r="AU43" s="88">
        <f ca="1">AP43*('Lost Revenues (PEF)'!$G$42+'Lost Revenues (PEF)'!$G$43+'Lost Revenues (PEF)'!$G$44)</f>
        <v>389830.49133704853</v>
      </c>
      <c r="AV43" s="88">
        <f ca="1">AP43*('Lost Revenues (PEF)'!$H$42+'Lost Revenues (PEF)'!$H$43+'Lost Revenues (PEF)'!$H$44)</f>
        <v>392483.98336267815</v>
      </c>
      <c r="AW43" s="88">
        <f ca="1">AP43*('Lost Revenues (PEF)'!$I$42+'Lost Revenues (PEF)'!$I$43+'Lost Revenues (PEF)'!$I$44)</f>
        <v>393675.75696463772</v>
      </c>
      <c r="AX43" s="88">
        <f ca="1">AP43*('Lost Revenues (PEF)'!$J$42+'Lost Revenues (PEF)'!$J$43+'Lost Revenues (PEF)'!$J$44)</f>
        <v>400876.7032593636</v>
      </c>
      <c r="AY43" s="88">
        <f ca="1">AP43*('Lost Revenues (PEF)'!$K$42+'Lost Revenues (PEF)'!$K$43+'Lost Revenues (PEF)'!$K$44)</f>
        <v>408017.57473635225</v>
      </c>
      <c r="AZ43" s="88">
        <f ca="1">AP43*('Lost Revenues (PEF)'!$L$42+'Lost Revenues (PEF)'!$L$43+'Lost Revenues (PEF)'!$L$44)</f>
        <v>412952.92574258643</v>
      </c>
      <c r="BA43" s="88">
        <f ca="1">AP43*('Lost Revenues (PEF)'!$M$42+'Lost Revenues (PEF)'!$M$43+'Lost Revenues (PEF)'!$M$44)</f>
        <v>386293.02750481741</v>
      </c>
      <c r="BB43" s="177"/>
      <c r="BC43" s="177"/>
      <c r="BD43" s="180"/>
      <c r="BE43" s="206">
        <f ca="1">ROUND(BE41*$CJ$14,3)</f>
        <v>0.42499999999999999</v>
      </c>
      <c r="BF43" s="207"/>
      <c r="BG43" s="224">
        <f ca="1">ROUND(BG41*$CJ$14,2)</f>
        <v>1.96</v>
      </c>
      <c r="BH43" s="206">
        <f ca="1">ROUND(BH41*$CJ$14,3)</f>
        <v>0.45400000000000001</v>
      </c>
      <c r="BI43" s="207"/>
      <c r="BJ43" s="224">
        <f ca="1">ROUND(BJ41*$CJ$14,2)</f>
        <v>2.35</v>
      </c>
      <c r="BK43" s="206">
        <f ca="1">ROUND(BK41*$CJ$14,3)</f>
        <v>0.54400000000000004</v>
      </c>
      <c r="BL43" s="207"/>
      <c r="BM43" s="224">
        <f ca="1">ROUND(BM41*$CJ$14,2)</f>
        <v>2.89</v>
      </c>
      <c r="BN43" s="206">
        <f ca="1">ROUND(BN41*$CJ$14,3)</f>
        <v>0.66800000000000004</v>
      </c>
      <c r="BO43" s="207"/>
      <c r="BP43" s="224">
        <f ca="1">ROUND(BP41*$CJ$14,2)</f>
        <v>3.24</v>
      </c>
      <c r="BQ43" s="206">
        <f ca="1">ROUND(BQ41*$CJ$14,3)</f>
        <v>0.75</v>
      </c>
      <c r="BR43" s="207"/>
      <c r="BS43" s="224">
        <f ca="1">ROUND(BS41*$CJ$14,2)</f>
        <v>4.5999999999999996</v>
      </c>
      <c r="BT43" s="206">
        <f ca="1">ROUND(BT41*$CJ$14,3)</f>
        <v>1.0609999999999999</v>
      </c>
      <c r="BU43" s="207"/>
      <c r="BV43" s="224">
        <f ca="1">ROUND(BV41*$CJ$14,2)</f>
        <v>5.64</v>
      </c>
      <c r="BW43" s="206">
        <f ca="1">ROUND(BW41*$CJ$14,3)</f>
        <v>1.2989999999999999</v>
      </c>
      <c r="BX43" s="207"/>
      <c r="BY43" s="224">
        <f ca="1">ROUND(BY41*$CJ$14,2)</f>
        <v>6.77</v>
      </c>
      <c r="BZ43" s="206">
        <f ca="1">ROUND(BZ41*$CJ$14,3)</f>
        <v>1.5640000000000001</v>
      </c>
      <c r="CA43" s="207"/>
      <c r="CB43" s="224">
        <f ca="1">ROUND(CB41*$CJ$14,2)</f>
        <v>7.68</v>
      </c>
      <c r="CC43" s="206">
        <f ca="1">ROUND(CC41*$CJ$14,3)</f>
        <v>1.7729999999999999</v>
      </c>
      <c r="CD43" s="207"/>
      <c r="CE43" s="224">
        <f ca="1">ROUND(CE41*$CJ$14,2)</f>
        <v>8.2899999999999991</v>
      </c>
      <c r="CF43" s="206">
        <f ca="1">ROUND(CF41*$CJ$14,3)</f>
        <v>1.913</v>
      </c>
      <c r="CG43" s="207"/>
      <c r="CH43" s="206">
        <f ca="1">ROUND(CH41*$CJ$14,3)</f>
        <v>1.069</v>
      </c>
      <c r="CI43" s="137"/>
    </row>
    <row r="44" spans="1:88" s="184" customFormat="1">
      <c r="A44" s="229"/>
      <c r="B44" s="208" t="s">
        <v>264</v>
      </c>
      <c r="C44" s="174"/>
      <c r="D44" s="174"/>
      <c r="E44" s="209">
        <v>5.8736627471887605E-2</v>
      </c>
      <c r="F44" s="209">
        <v>4.2264315853945689E-2</v>
      </c>
      <c r="G44" s="210">
        <f ca="1">G57*$E$44</f>
        <v>6645406.9565281654</v>
      </c>
      <c r="H44" s="211">
        <f ca="1">H57*$F$44</f>
        <v>2817096.2871866073</v>
      </c>
      <c r="I44" s="211">
        <f ca="1">SUM(G44:H44)</f>
        <v>9462503.2437147722</v>
      </c>
      <c r="J44" s="210">
        <f ca="1">J57*$E$44</f>
        <v>7358003.2578581972</v>
      </c>
      <c r="K44" s="211">
        <f ca="1">K57*$F$44</f>
        <v>3003283.0278316708</v>
      </c>
      <c r="L44" s="211">
        <f ca="1">SUM(J44:K44)</f>
        <v>10361286.285689868</v>
      </c>
      <c r="M44" s="210">
        <f ca="1">M57*$E$44</f>
        <v>9273552.0759743471</v>
      </c>
      <c r="N44" s="211">
        <f ca="1">N57*$F$44</f>
        <v>3543125.9987616772</v>
      </c>
      <c r="O44" s="211">
        <f ca="1">SUM(M44:N44)</f>
        <v>12816678.074736025</v>
      </c>
      <c r="P44" s="210">
        <f ca="1">P57*$E$44</f>
        <v>11369504.638696147</v>
      </c>
      <c r="Q44" s="211">
        <f ca="1">Q57*$F$44</f>
        <v>5023634.5538934944</v>
      </c>
      <c r="R44" s="211">
        <f ca="1">SUM(P44:Q44)</f>
        <v>16393139.192589641</v>
      </c>
      <c r="S44" s="210">
        <f ca="1">S57*$E$44</f>
        <v>12178508.899615943</v>
      </c>
      <c r="T44" s="211">
        <f ca="1">T57*$F$44</f>
        <v>6411252.5382096581</v>
      </c>
      <c r="U44" s="211">
        <f ca="1">SUM(S44:T44)</f>
        <v>18589761.437825602</v>
      </c>
      <c r="V44" s="210">
        <f ca="1">V57*$E$44</f>
        <v>18836371.298891183</v>
      </c>
      <c r="W44" s="211">
        <f ca="1">W57*$F$44</f>
        <v>7674529.9622084117</v>
      </c>
      <c r="X44" s="211">
        <f ca="1">SUM(V44:W44)</f>
        <v>26510901.261099596</v>
      </c>
      <c r="Y44" s="210">
        <f ca="1">Y57*$E$44</f>
        <v>25192667.797722798</v>
      </c>
      <c r="Z44" s="211">
        <f ca="1">Z57*$F$44</f>
        <v>7364690.8292397698</v>
      </c>
      <c r="AA44" s="211">
        <f ca="1">SUM(Y44:Z44)</f>
        <v>32557358.626962569</v>
      </c>
      <c r="AB44" s="210">
        <f ca="1">AB57*$E$44</f>
        <v>32847680.894499183</v>
      </c>
      <c r="AC44" s="211">
        <f ca="1">AC57*$F$44</f>
        <v>7031895.0212698691</v>
      </c>
      <c r="AD44" s="211">
        <f ca="1">SUM(AB44:AC44)</f>
        <v>39879575.915769055</v>
      </c>
      <c r="AE44" s="210">
        <f ca="1">AE57*$E$44</f>
        <v>39792966.925137967</v>
      </c>
      <c r="AF44" s="211">
        <f ca="1">AF57*$F$44</f>
        <v>6233294.9242226807</v>
      </c>
      <c r="AG44" s="211">
        <f ca="1">SUM(AE44:AF44)</f>
        <v>46026261.849360645</v>
      </c>
      <c r="AH44" s="210">
        <f ca="1">AH57*$E$44</f>
        <v>44743260.043078415</v>
      </c>
      <c r="AI44" s="211">
        <f ca="1">AI57*$F$44</f>
        <v>5507016.2794797095</v>
      </c>
      <c r="AJ44" s="211">
        <f ca="1">SUM(AH44:AI44)</f>
        <v>50250276.322558127</v>
      </c>
      <c r="AK44" s="210">
        <f ca="1">AK57*$E$44</f>
        <v>20823792.27880023</v>
      </c>
      <c r="AL44" s="211">
        <f ca="1">AL57*$F$44</f>
        <v>5460981.942230355</v>
      </c>
      <c r="AM44" s="211">
        <f ca="1">SUM(AK44:AL44)</f>
        <v>26284774.221030585</v>
      </c>
      <c r="AN44" s="212"/>
      <c r="AO44" s="213"/>
      <c r="AP44" s="214"/>
      <c r="AQ44" s="215">
        <f ca="1">SUM(AQ41:AQ43)</f>
        <v>2180887.8936713864</v>
      </c>
      <c r="AR44" s="89">
        <f t="shared" ref="AR44:AZ44" ca="1" si="6">SUM(AR41:AR43)</f>
        <v>2239672.056340667</v>
      </c>
      <c r="AS44" s="89">
        <f t="shared" ca="1" si="6"/>
        <v>2310178.7359119635</v>
      </c>
      <c r="AT44" s="89">
        <f t="shared" ca="1" si="6"/>
        <v>2404112.9705370166</v>
      </c>
      <c r="AU44" s="89">
        <f t="shared" ca="1" si="6"/>
        <v>2430592.5284508802</v>
      </c>
      <c r="AV44" s="89">
        <f t="shared" ca="1" si="6"/>
        <v>2447137.0472484697</v>
      </c>
      <c r="AW44" s="89">
        <f t="shared" ca="1" si="6"/>
        <v>2454567.7538681412</v>
      </c>
      <c r="AX44" s="89">
        <f t="shared" ca="1" si="6"/>
        <v>2499465.6432089829</v>
      </c>
      <c r="AY44" s="89">
        <f t="shared" ca="1" si="6"/>
        <v>2543988.9661513898</v>
      </c>
      <c r="AZ44" s="90">
        <f t="shared" ca="1" si="6"/>
        <v>2574760.8722685636</v>
      </c>
      <c r="BA44" s="90">
        <f t="shared" ref="BA44" ca="1" si="7">SUM(BA41:BA43)</f>
        <v>2408536.4467657455</v>
      </c>
      <c r="BB44" s="216"/>
      <c r="BC44" s="226">
        <v>0.59360000000000002</v>
      </c>
      <c r="BD44" s="180">
        <f ca="1">+AQ44*1000/8760/BC44*12</f>
        <v>5032880.1593051599</v>
      </c>
      <c r="BE44" s="187"/>
      <c r="BF44" s="180">
        <f ca="1">+AR44*1000/8760/BC44*12</f>
        <v>5168537.5889410945</v>
      </c>
      <c r="BG44" s="187"/>
      <c r="BH44" s="187"/>
      <c r="BI44" s="180">
        <f ca="1">+AS44*1000/8760/BC44*12</f>
        <v>5331247.3136099288</v>
      </c>
      <c r="BJ44" s="187"/>
      <c r="BK44" s="187"/>
      <c r="BL44" s="180">
        <f ca="1">+AT44*1000/8760/BC44*12</f>
        <v>5548021.2922705589</v>
      </c>
      <c r="BM44" s="187"/>
      <c r="BN44" s="187"/>
      <c r="BO44" s="180">
        <f ca="1">+AU44*1000/8760/BC44*12</f>
        <v>5609128.7164708488</v>
      </c>
      <c r="BP44" s="187"/>
      <c r="BQ44" s="187"/>
      <c r="BR44" s="180">
        <f ca="1">+AV44*1000/8760/BC44*12</f>
        <v>5647308.8451437941</v>
      </c>
      <c r="BS44" s="187"/>
      <c r="BT44" s="187"/>
      <c r="BU44" s="180">
        <f ca="1">+AW44*1000/8760/BC44*12</f>
        <v>5664456.8407029798</v>
      </c>
      <c r="BV44" s="187"/>
      <c r="BW44" s="187"/>
      <c r="BX44" s="180">
        <f ca="1">+AX44*1000/8760/BC44*12</f>
        <v>5768068.6297884807</v>
      </c>
      <c r="BY44" s="187"/>
      <c r="BZ44" s="187"/>
      <c r="CA44" s="180">
        <f ca="1">+AY44*1000/8760/BC44*12</f>
        <v>5870816.0242388891</v>
      </c>
      <c r="CB44" s="187"/>
      <c r="CC44" s="187"/>
      <c r="CD44" s="180">
        <f ca="1">+AZ44*1000/8760/BC44*12</f>
        <v>5941828.9892842462</v>
      </c>
      <c r="CE44" s="187"/>
      <c r="CF44" s="187"/>
      <c r="CG44" s="180">
        <f ca="1">+BA44*1000/8760/BC44*12</f>
        <v>5558229.439975597</v>
      </c>
      <c r="CH44" s="187"/>
      <c r="CI44" s="137"/>
    </row>
    <row r="45" spans="1:88" s="184" customFormat="1">
      <c r="A45" s="229"/>
      <c r="B45" s="208"/>
      <c r="C45" s="174"/>
      <c r="D45" s="174"/>
      <c r="E45" s="190"/>
      <c r="F45" s="190"/>
      <c r="G45" s="191"/>
      <c r="H45" s="192"/>
      <c r="I45" s="192"/>
      <c r="J45" s="191"/>
      <c r="K45" s="192"/>
      <c r="L45" s="192"/>
      <c r="M45" s="191"/>
      <c r="N45" s="192"/>
      <c r="O45" s="192"/>
      <c r="P45" s="191"/>
      <c r="Q45" s="192"/>
      <c r="R45" s="192"/>
      <c r="S45" s="191"/>
      <c r="T45" s="192"/>
      <c r="U45" s="192"/>
      <c r="V45" s="191"/>
      <c r="W45" s="192"/>
      <c r="X45" s="192"/>
      <c r="Y45" s="191"/>
      <c r="Z45" s="192"/>
      <c r="AA45" s="192"/>
      <c r="AB45" s="191"/>
      <c r="AC45" s="192"/>
      <c r="AD45" s="192"/>
      <c r="AE45" s="191"/>
      <c r="AF45" s="192"/>
      <c r="AG45" s="192"/>
      <c r="AH45" s="191"/>
      <c r="AI45" s="192"/>
      <c r="AJ45" s="192"/>
      <c r="AK45" s="191"/>
      <c r="AL45" s="192"/>
      <c r="AM45" s="192"/>
      <c r="AN45" s="193"/>
      <c r="AO45" s="194"/>
      <c r="AP45" s="195"/>
      <c r="AQ45" s="216"/>
      <c r="AR45" s="216"/>
      <c r="AS45" s="216"/>
      <c r="AT45" s="216"/>
      <c r="AU45" s="216"/>
      <c r="AV45" s="216"/>
      <c r="AW45" s="216"/>
      <c r="AX45" s="216"/>
      <c r="AY45" s="216"/>
      <c r="AZ45" s="227"/>
      <c r="BA45" s="227"/>
      <c r="BB45" s="216"/>
      <c r="BC45" s="216"/>
      <c r="BD45" s="217"/>
      <c r="BE45" s="187"/>
      <c r="BF45" s="186"/>
      <c r="BG45" s="187"/>
      <c r="BH45" s="187"/>
      <c r="BI45" s="186"/>
      <c r="BJ45" s="187"/>
      <c r="BK45" s="187"/>
      <c r="BL45" s="186"/>
      <c r="BM45" s="187"/>
      <c r="BN45" s="187"/>
      <c r="BO45" s="186"/>
      <c r="BP45" s="187"/>
      <c r="BQ45" s="187"/>
      <c r="BR45" s="186"/>
      <c r="BS45" s="187"/>
      <c r="BT45" s="187"/>
      <c r="BU45" s="186"/>
      <c r="BV45" s="187"/>
      <c r="BW45" s="187"/>
      <c r="BX45" s="186"/>
      <c r="BY45" s="187"/>
      <c r="BZ45" s="187"/>
      <c r="CA45" s="186"/>
      <c r="CB45" s="187"/>
      <c r="CC45" s="187"/>
      <c r="CD45" s="186"/>
      <c r="CE45" s="187"/>
      <c r="CF45" s="187"/>
      <c r="CG45" s="186"/>
      <c r="CH45" s="187"/>
      <c r="CI45" s="137"/>
    </row>
    <row r="46" spans="1:88" s="184" customFormat="1">
      <c r="A46" s="238" t="s">
        <v>265</v>
      </c>
      <c r="B46" s="239"/>
      <c r="C46" s="239"/>
      <c r="D46" s="239"/>
      <c r="E46" s="240"/>
      <c r="F46" s="241"/>
      <c r="G46" s="242"/>
      <c r="H46" s="243"/>
      <c r="I46" s="192"/>
      <c r="J46" s="242"/>
      <c r="K46" s="243"/>
      <c r="L46" s="192"/>
      <c r="M46" s="242"/>
      <c r="N46" s="243"/>
      <c r="O46" s="192"/>
      <c r="P46" s="242"/>
      <c r="Q46" s="243"/>
      <c r="R46" s="192"/>
      <c r="S46" s="242"/>
      <c r="T46" s="243"/>
      <c r="U46" s="192"/>
      <c r="V46" s="242"/>
      <c r="W46" s="243"/>
      <c r="X46" s="192"/>
      <c r="Y46" s="242"/>
      <c r="Z46" s="243"/>
      <c r="AA46" s="192"/>
      <c r="AB46" s="242"/>
      <c r="AC46" s="243"/>
      <c r="AD46" s="192"/>
      <c r="AE46" s="242"/>
      <c r="AF46" s="243"/>
      <c r="AG46" s="192"/>
      <c r="AH46" s="242"/>
      <c r="AI46" s="243"/>
      <c r="AJ46" s="192"/>
      <c r="AK46" s="242"/>
      <c r="AL46" s="243"/>
      <c r="AM46" s="192"/>
      <c r="AN46" s="193"/>
      <c r="AO46" s="194"/>
      <c r="AP46" s="195"/>
      <c r="AQ46" s="216"/>
      <c r="AR46" s="216"/>
      <c r="AS46" s="216"/>
      <c r="AT46" s="216"/>
      <c r="AU46" s="216"/>
      <c r="AV46" s="216"/>
      <c r="AW46" s="216"/>
      <c r="AX46" s="216"/>
      <c r="AY46" s="216"/>
      <c r="AZ46" s="227"/>
      <c r="BA46" s="227"/>
      <c r="BB46" s="216"/>
      <c r="BC46" s="216"/>
      <c r="BD46" s="217"/>
      <c r="BE46" s="187"/>
      <c r="BF46" s="186"/>
      <c r="BG46" s="187"/>
      <c r="BH46" s="187"/>
      <c r="BI46" s="186"/>
      <c r="BJ46" s="187"/>
      <c r="BK46" s="187"/>
      <c r="BL46" s="186"/>
      <c r="BM46" s="187"/>
      <c r="BN46" s="187"/>
      <c r="BO46" s="186"/>
      <c r="BP46" s="187"/>
      <c r="BQ46" s="187"/>
      <c r="BR46" s="186"/>
      <c r="BS46" s="187"/>
      <c r="BT46" s="187"/>
      <c r="BU46" s="186"/>
      <c r="BV46" s="187"/>
      <c r="BW46" s="187"/>
      <c r="BX46" s="186"/>
      <c r="BY46" s="187"/>
      <c r="BZ46" s="187"/>
      <c r="CA46" s="186"/>
      <c r="CB46" s="187"/>
      <c r="CC46" s="187"/>
      <c r="CD46" s="186"/>
      <c r="CE46" s="187"/>
      <c r="CF46" s="187"/>
      <c r="CG46" s="186"/>
      <c r="CH46" s="187"/>
      <c r="CI46" s="137"/>
    </row>
    <row r="47" spans="1:88" s="184" customFormat="1">
      <c r="A47" s="238" t="s">
        <v>266</v>
      </c>
      <c r="B47" s="244"/>
      <c r="C47" s="244"/>
      <c r="D47" s="239"/>
      <c r="E47" s="240"/>
      <c r="F47" s="241"/>
      <c r="G47" s="242"/>
      <c r="H47" s="243"/>
      <c r="I47" s="192"/>
      <c r="J47" s="242"/>
      <c r="K47" s="243"/>
      <c r="L47" s="192"/>
      <c r="M47" s="242"/>
      <c r="N47" s="243"/>
      <c r="O47" s="192"/>
      <c r="P47" s="242"/>
      <c r="Q47" s="243"/>
      <c r="R47" s="192"/>
      <c r="S47" s="242"/>
      <c r="T47" s="243"/>
      <c r="U47" s="192"/>
      <c r="V47" s="242"/>
      <c r="W47" s="243"/>
      <c r="X47" s="192"/>
      <c r="Y47" s="242"/>
      <c r="Z47" s="243"/>
      <c r="AA47" s="192"/>
      <c r="AB47" s="242"/>
      <c r="AC47" s="243"/>
      <c r="AD47" s="192"/>
      <c r="AE47" s="242"/>
      <c r="AF47" s="243"/>
      <c r="AG47" s="192"/>
      <c r="AH47" s="242"/>
      <c r="AI47" s="243"/>
      <c r="AJ47" s="192"/>
      <c r="AK47" s="242"/>
      <c r="AL47" s="243"/>
      <c r="AM47" s="192"/>
      <c r="AN47" s="193"/>
      <c r="AO47" s="194"/>
      <c r="AP47" s="195"/>
      <c r="AQ47" s="216"/>
      <c r="AR47" s="216"/>
      <c r="AS47" s="216"/>
      <c r="AT47" s="216"/>
      <c r="AU47" s="216"/>
      <c r="AV47" s="216"/>
      <c r="AW47" s="216"/>
      <c r="AX47" s="216"/>
      <c r="AY47" s="216"/>
      <c r="AZ47" s="227"/>
      <c r="BA47" s="227"/>
      <c r="BB47" s="216"/>
      <c r="BC47" s="216"/>
      <c r="BD47" s="217"/>
      <c r="BE47" s="187"/>
      <c r="BF47" s="186"/>
      <c r="BG47" s="187"/>
      <c r="BH47" s="187"/>
      <c r="BI47" s="186"/>
      <c r="BJ47" s="187"/>
      <c r="BK47" s="187"/>
      <c r="BL47" s="186"/>
      <c r="BM47" s="187"/>
      <c r="BN47" s="187"/>
      <c r="BO47" s="186"/>
      <c r="BP47" s="187"/>
      <c r="BQ47" s="187"/>
      <c r="BR47" s="186"/>
      <c r="BS47" s="187"/>
      <c r="BT47" s="187"/>
      <c r="BU47" s="186"/>
      <c r="BV47" s="187"/>
      <c r="BW47" s="187"/>
      <c r="BX47" s="186"/>
      <c r="BY47" s="187"/>
      <c r="BZ47" s="187"/>
      <c r="CA47" s="186"/>
      <c r="CB47" s="187"/>
      <c r="CC47" s="187"/>
      <c r="CD47" s="186"/>
      <c r="CE47" s="187"/>
      <c r="CF47" s="187"/>
      <c r="CG47" s="186"/>
      <c r="CH47" s="187"/>
      <c r="CI47" s="137"/>
    </row>
    <row r="48" spans="1:88" s="184" customFormat="1">
      <c r="A48" s="245" t="s">
        <v>267</v>
      </c>
      <c r="B48" s="244"/>
      <c r="C48" s="244"/>
      <c r="D48" s="239"/>
      <c r="E48" s="174"/>
      <c r="F48" s="240"/>
      <c r="G48" s="246"/>
      <c r="H48" s="247"/>
      <c r="I48" s="243"/>
      <c r="J48" s="246"/>
      <c r="K48" s="247"/>
      <c r="L48" s="243"/>
      <c r="M48" s="246"/>
      <c r="N48" s="247"/>
      <c r="O48" s="243"/>
      <c r="P48" s="246"/>
      <c r="Q48" s="247"/>
      <c r="R48" s="243"/>
      <c r="S48" s="246"/>
      <c r="T48" s="247"/>
      <c r="U48" s="243"/>
      <c r="V48" s="246"/>
      <c r="W48" s="247"/>
      <c r="X48" s="243"/>
      <c r="Y48" s="246"/>
      <c r="Z48" s="247"/>
      <c r="AA48" s="243"/>
      <c r="AB48" s="246"/>
      <c r="AC48" s="247"/>
      <c r="AD48" s="243"/>
      <c r="AE48" s="246"/>
      <c r="AF48" s="247"/>
      <c r="AG48" s="243"/>
      <c r="AH48" s="246"/>
      <c r="AI48" s="247"/>
      <c r="AJ48" s="243"/>
      <c r="AK48" s="246"/>
      <c r="AL48" s="247"/>
      <c r="AM48" s="243"/>
      <c r="AN48" s="248"/>
      <c r="AO48" s="249"/>
      <c r="AP48" s="250"/>
      <c r="AQ48" s="249"/>
      <c r="AR48" s="249"/>
      <c r="AS48" s="249"/>
      <c r="AT48" s="249"/>
      <c r="AU48" s="249"/>
      <c r="AV48" s="249"/>
      <c r="AW48" s="249"/>
      <c r="AX48" s="249"/>
      <c r="AY48" s="249"/>
      <c r="AZ48" s="251"/>
      <c r="BA48" s="251"/>
      <c r="BB48" s="249"/>
      <c r="BC48" s="249"/>
      <c r="BD48" s="248"/>
      <c r="BE48" s="187"/>
      <c r="BF48" s="186"/>
      <c r="BG48" s="187"/>
      <c r="BH48" s="187"/>
      <c r="BI48" s="186"/>
      <c r="BJ48" s="187"/>
      <c r="BK48" s="187"/>
      <c r="BL48" s="186"/>
      <c r="BM48" s="187"/>
      <c r="BN48" s="187"/>
      <c r="BO48" s="186"/>
      <c r="BP48" s="187"/>
      <c r="BQ48" s="187"/>
      <c r="BR48" s="186"/>
      <c r="BS48" s="187"/>
      <c r="BT48" s="187"/>
      <c r="BU48" s="186"/>
      <c r="BV48" s="187"/>
      <c r="BW48" s="187"/>
      <c r="BX48" s="186"/>
      <c r="BY48" s="187"/>
      <c r="BZ48" s="187"/>
      <c r="CA48" s="186"/>
      <c r="CB48" s="187"/>
      <c r="CC48" s="187"/>
      <c r="CD48" s="186"/>
      <c r="CE48" s="187"/>
      <c r="CF48" s="187"/>
      <c r="CG48" s="186"/>
      <c r="CH48" s="187"/>
      <c r="CI48" s="137"/>
    </row>
    <row r="49" spans="1:87" s="184" customFormat="1">
      <c r="A49" s="252"/>
      <c r="B49" s="253" t="s">
        <v>248</v>
      </c>
      <c r="C49" s="253"/>
      <c r="D49" s="239"/>
      <c r="E49" s="174"/>
      <c r="F49" s="240"/>
      <c r="G49" s="246"/>
      <c r="H49" s="247"/>
      <c r="I49" s="254"/>
      <c r="J49" s="246"/>
      <c r="K49" s="247"/>
      <c r="L49" s="254"/>
      <c r="M49" s="246"/>
      <c r="N49" s="247"/>
      <c r="O49" s="254"/>
      <c r="P49" s="246"/>
      <c r="Q49" s="247"/>
      <c r="R49" s="254"/>
      <c r="S49" s="246"/>
      <c r="T49" s="247"/>
      <c r="U49" s="254"/>
      <c r="V49" s="246"/>
      <c r="W49" s="247"/>
      <c r="X49" s="254"/>
      <c r="Y49" s="246"/>
      <c r="Z49" s="247"/>
      <c r="AA49" s="254"/>
      <c r="AB49" s="246"/>
      <c r="AC49" s="247"/>
      <c r="AD49" s="254"/>
      <c r="AE49" s="246"/>
      <c r="AF49" s="247"/>
      <c r="AG49" s="254"/>
      <c r="AH49" s="246"/>
      <c r="AI49" s="247"/>
      <c r="AJ49" s="254"/>
      <c r="AK49" s="246"/>
      <c r="AL49" s="247"/>
      <c r="AM49" s="254"/>
      <c r="AN49" s="175"/>
      <c r="AO49" s="174"/>
      <c r="AP49" s="195"/>
      <c r="AQ49" s="177">
        <f ca="1">AQ34+AQ41</f>
        <v>98734.253360873015</v>
      </c>
      <c r="AR49" s="88">
        <f t="shared" ref="AR49:AZ49" ca="1" si="8">AR34+AR41</f>
        <v>101395.55953228966</v>
      </c>
      <c r="AS49" s="88">
        <f t="shared" ca="1" si="8"/>
        <v>104587.57338344969</v>
      </c>
      <c r="AT49" s="88">
        <f t="shared" ca="1" si="8"/>
        <v>108840.21128732497</v>
      </c>
      <c r="AU49" s="88">
        <f t="shared" ca="1" si="8"/>
        <v>110039.0071481934</v>
      </c>
      <c r="AV49" s="88">
        <f t="shared" ca="1" si="8"/>
        <v>110788.01892245063</v>
      </c>
      <c r="AW49" s="88">
        <f t="shared" ca="1" si="8"/>
        <v>111124.42560899603</v>
      </c>
      <c r="AX49" s="88">
        <f t="shared" ca="1" si="8"/>
        <v>113157.06543170811</v>
      </c>
      <c r="AY49" s="88">
        <f t="shared" ca="1" si="8"/>
        <v>115172.7476960831</v>
      </c>
      <c r="AZ49" s="91">
        <f t="shared" ca="1" si="8"/>
        <v>116565.86890317795</v>
      </c>
      <c r="BA49" s="91">
        <f t="shared" ref="BA49" ca="1" si="9">BA34+BA41</f>
        <v>109040.47312745464</v>
      </c>
      <c r="BB49" s="177"/>
      <c r="BC49" s="249"/>
      <c r="BD49" s="248"/>
      <c r="BE49" s="196">
        <f ca="1">ROUND(I52/AQ52/10,3)</f>
        <v>0.435</v>
      </c>
      <c r="BF49" s="197"/>
      <c r="BG49" s="222">
        <f ca="1">ROUND(L52/BF52,2)</f>
        <v>2.02</v>
      </c>
      <c r="BH49" s="196">
        <f ca="1">ROUND(L52/AR52/10,3)</f>
        <v>0.46300000000000002</v>
      </c>
      <c r="BI49" s="197"/>
      <c r="BJ49" s="222">
        <f ca="1">ROUND(O52/BI52,2)</f>
        <v>2.42</v>
      </c>
      <c r="BK49" s="196">
        <f ca="1">ROUND(O52/AS52/10,3)</f>
        <v>0.55600000000000005</v>
      </c>
      <c r="BL49" s="197"/>
      <c r="BM49" s="222">
        <f ca="1">ROUND(R52/BL52,2)</f>
        <v>2.97</v>
      </c>
      <c r="BN49" s="196">
        <f ca="1">ROUND(R52/AT52/10,3)</f>
        <v>0.68300000000000005</v>
      </c>
      <c r="BO49" s="197"/>
      <c r="BP49" s="222">
        <f ca="1">ROUND(U52/BO52,2)</f>
        <v>3.34</v>
      </c>
      <c r="BQ49" s="196">
        <f ca="1">ROUND(U52/AU52/10,3)</f>
        <v>0.76600000000000001</v>
      </c>
      <c r="BR49" s="197"/>
      <c r="BS49" s="222">
        <f ca="1">ROUND(X52/BR52,2)</f>
        <v>4.72</v>
      </c>
      <c r="BT49" s="196">
        <f ca="1">ROUND(X52/AV52/10,3)</f>
        <v>1.085</v>
      </c>
      <c r="BU49" s="197"/>
      <c r="BV49" s="222">
        <f ca="1">ROUND(AA52/BU52,2)</f>
        <v>5.78</v>
      </c>
      <c r="BW49" s="196">
        <f ca="1">ROUND(AA52/AW52/10,3)</f>
        <v>1.3280000000000001</v>
      </c>
      <c r="BX49" s="197"/>
      <c r="BY49" s="222">
        <f ca="1">ROUND(AD52/BX52,2)</f>
        <v>6.95</v>
      </c>
      <c r="BZ49" s="196">
        <f ca="1">ROUND(AD52/AX52/10,3)</f>
        <v>1.597</v>
      </c>
      <c r="CA49" s="197"/>
      <c r="CB49" s="222">
        <f ca="1">ROUND(AG52/CA52,2)</f>
        <v>7.88</v>
      </c>
      <c r="CC49" s="196">
        <f ca="1">ROUND(AG52/AY52/10,3)</f>
        <v>1.81</v>
      </c>
      <c r="CD49" s="197"/>
      <c r="CE49" s="222">
        <f ca="1">ROUND(AJ52/CD52,2)</f>
        <v>8.5</v>
      </c>
      <c r="CF49" s="196">
        <f ca="1">ROUND(AJ52/AZ52/10,3)</f>
        <v>1.9530000000000001</v>
      </c>
      <c r="CG49" s="197"/>
      <c r="CH49" s="196">
        <f ca="1">ROUND(AM52/BA52/10,3)</f>
        <v>1.0920000000000001</v>
      </c>
      <c r="CI49" s="137"/>
    </row>
    <row r="50" spans="1:87" s="184" customFormat="1">
      <c r="A50" s="252"/>
      <c r="B50" s="253" t="s">
        <v>251</v>
      </c>
      <c r="C50" s="253"/>
      <c r="D50" s="239"/>
      <c r="E50" s="174"/>
      <c r="F50" s="240"/>
      <c r="G50" s="246"/>
      <c r="H50" s="247"/>
      <c r="I50" s="254"/>
      <c r="J50" s="246"/>
      <c r="K50" s="247"/>
      <c r="L50" s="254"/>
      <c r="M50" s="246"/>
      <c r="N50" s="247"/>
      <c r="O50" s="254"/>
      <c r="P50" s="246"/>
      <c r="Q50" s="247"/>
      <c r="R50" s="254"/>
      <c r="S50" s="246"/>
      <c r="T50" s="247"/>
      <c r="U50" s="254"/>
      <c r="V50" s="246"/>
      <c r="W50" s="247"/>
      <c r="X50" s="254"/>
      <c r="Y50" s="246"/>
      <c r="Z50" s="247"/>
      <c r="AA50" s="254"/>
      <c r="AB50" s="246"/>
      <c r="AC50" s="247"/>
      <c r="AD50" s="254"/>
      <c r="AE50" s="246"/>
      <c r="AF50" s="247"/>
      <c r="AG50" s="254"/>
      <c r="AH50" s="246"/>
      <c r="AI50" s="247"/>
      <c r="AJ50" s="254"/>
      <c r="AK50" s="246"/>
      <c r="AL50" s="247"/>
      <c r="AM50" s="254"/>
      <c r="AN50" s="175"/>
      <c r="AO50" s="174"/>
      <c r="AP50" s="195"/>
      <c r="AQ50" s="177">
        <f ca="1">AQ35+AQ42</f>
        <v>1909377.0713780802</v>
      </c>
      <c r="AR50" s="88">
        <f t="shared" ref="AR50:AZ50" ca="1" si="10">AR35+AR42</f>
        <v>1960842.8678028258</v>
      </c>
      <c r="AS50" s="88">
        <f t="shared" ca="1" si="10"/>
        <v>2022571.7800238957</v>
      </c>
      <c r="AT50" s="88">
        <f t="shared" ca="1" si="10"/>
        <v>2104811.6211138433</v>
      </c>
      <c r="AU50" s="88">
        <f t="shared" ca="1" si="10"/>
        <v>2127994.5920898733</v>
      </c>
      <c r="AV50" s="88">
        <f t="shared" ca="1" si="10"/>
        <v>2142479.3920379905</v>
      </c>
      <c r="AW50" s="88">
        <f t="shared" ca="1" si="10"/>
        <v>2148985.0088030286</v>
      </c>
      <c r="AX50" s="88">
        <f t="shared" ca="1" si="10"/>
        <v>2188293.3110360052</v>
      </c>
      <c r="AY50" s="88">
        <f t="shared" ca="1" si="10"/>
        <v>2227273.6787176658</v>
      </c>
      <c r="AZ50" s="91">
        <f t="shared" ca="1" si="10"/>
        <v>2254214.6196771851</v>
      </c>
      <c r="BA50" s="91">
        <f t="shared" ref="BA50" ca="1" si="11">BA35+BA42</f>
        <v>2108684.3942680387</v>
      </c>
      <c r="BB50" s="177"/>
      <c r="BC50" s="202"/>
      <c r="BD50" s="201"/>
      <c r="BE50" s="206">
        <f ca="1">ROUND(BE49*$CJ$15,3)</f>
        <v>0.43099999999999999</v>
      </c>
      <c r="BF50" s="207"/>
      <c r="BG50" s="224">
        <f ca="1">ROUND(BG49*$CJ$15,2)</f>
        <v>2</v>
      </c>
      <c r="BH50" s="206">
        <f ca="1">ROUND(BH49*$CJ$15,3)</f>
        <v>0.45800000000000002</v>
      </c>
      <c r="BI50" s="207"/>
      <c r="BJ50" s="224">
        <f ca="1">ROUND(BJ49*$CJ$15,2)</f>
        <v>2.4</v>
      </c>
      <c r="BK50" s="206">
        <f ca="1">ROUND(BK49*$CJ$15,3)</f>
        <v>0.55000000000000004</v>
      </c>
      <c r="BL50" s="207"/>
      <c r="BM50" s="224">
        <f ca="1">ROUND(BM49*$CJ$15,2)</f>
        <v>2.94</v>
      </c>
      <c r="BN50" s="206">
        <f ca="1">ROUND(BN49*$CJ$15,3)</f>
        <v>0.67600000000000005</v>
      </c>
      <c r="BO50" s="207"/>
      <c r="BP50" s="224">
        <f ca="1">ROUND(BP49*$CJ$15,2)</f>
        <v>3.31</v>
      </c>
      <c r="BQ50" s="206">
        <f ca="1">ROUND(BQ49*$CJ$15,3)</f>
        <v>0.75800000000000001</v>
      </c>
      <c r="BR50" s="207"/>
      <c r="BS50" s="224">
        <f ca="1">ROUND(BS49*$CJ$15,2)</f>
        <v>4.67</v>
      </c>
      <c r="BT50" s="206">
        <f ca="1">ROUND(BT49*$CJ$15,3)</f>
        <v>1.0740000000000001</v>
      </c>
      <c r="BU50" s="207"/>
      <c r="BV50" s="224">
        <f ca="1">ROUND(BV49*$CJ$15,2)</f>
        <v>5.72</v>
      </c>
      <c r="BW50" s="206">
        <f ca="1">ROUND(BW49*$CJ$15,3)</f>
        <v>1.3149999999999999</v>
      </c>
      <c r="BX50" s="207"/>
      <c r="BY50" s="224">
        <f ca="1">ROUND(BY49*$CJ$15,2)</f>
        <v>6.88</v>
      </c>
      <c r="BZ50" s="206">
        <f ca="1">ROUND(BZ49*$CJ$15,3)</f>
        <v>1.581</v>
      </c>
      <c r="CA50" s="207"/>
      <c r="CB50" s="224">
        <f ca="1">ROUND(CB49*$CJ$15,2)</f>
        <v>7.8</v>
      </c>
      <c r="CC50" s="206">
        <f ca="1">ROUND(CC49*$CJ$15,3)</f>
        <v>1.792</v>
      </c>
      <c r="CD50" s="207"/>
      <c r="CE50" s="224">
        <f ca="1">ROUND(CE49*$CJ$15,2)</f>
        <v>8.42</v>
      </c>
      <c r="CF50" s="206">
        <f ca="1">ROUND(CF49*$CJ$15,3)</f>
        <v>1.9330000000000001</v>
      </c>
      <c r="CG50" s="207"/>
      <c r="CH50" s="206">
        <f ca="1">ROUND(CH49*$CJ$15,3)</f>
        <v>1.081</v>
      </c>
      <c r="CI50" s="137"/>
    </row>
    <row r="51" spans="1:87" s="184" customFormat="1">
      <c r="A51" s="252"/>
      <c r="B51" s="253" t="s">
        <v>252</v>
      </c>
      <c r="C51" s="253"/>
      <c r="D51" s="239"/>
      <c r="E51" s="174"/>
      <c r="F51" s="240"/>
      <c r="G51" s="246"/>
      <c r="H51" s="247"/>
      <c r="I51" s="254"/>
      <c r="J51" s="246"/>
      <c r="K51" s="247"/>
      <c r="L51" s="254"/>
      <c r="M51" s="246"/>
      <c r="N51" s="247"/>
      <c r="O51" s="254"/>
      <c r="P51" s="246"/>
      <c r="Q51" s="247"/>
      <c r="R51" s="254"/>
      <c r="S51" s="246"/>
      <c r="T51" s="247"/>
      <c r="U51" s="254"/>
      <c r="V51" s="246"/>
      <c r="W51" s="247"/>
      <c r="X51" s="254"/>
      <c r="Y51" s="246"/>
      <c r="Z51" s="247"/>
      <c r="AA51" s="254"/>
      <c r="AB51" s="246"/>
      <c r="AC51" s="247"/>
      <c r="AD51" s="254"/>
      <c r="AE51" s="246"/>
      <c r="AF51" s="247"/>
      <c r="AG51" s="254"/>
      <c r="AH51" s="246"/>
      <c r="AI51" s="247"/>
      <c r="AJ51" s="254"/>
      <c r="AK51" s="246"/>
      <c r="AL51" s="247"/>
      <c r="AM51" s="254"/>
      <c r="AN51" s="175"/>
      <c r="AO51" s="174"/>
      <c r="AP51" s="195"/>
      <c r="AQ51" s="177">
        <f ca="1">AQ36+AQ43</f>
        <v>349781.62287151895</v>
      </c>
      <c r="AR51" s="88">
        <f t="shared" ref="AR51:AZ51" ca="1" si="12">AR36+AR43</f>
        <v>359209.71859219816</v>
      </c>
      <c r="AS51" s="88">
        <f t="shared" ca="1" si="12"/>
        <v>370517.92974569008</v>
      </c>
      <c r="AT51" s="88">
        <f t="shared" ca="1" si="12"/>
        <v>385583.56843610125</v>
      </c>
      <c r="AU51" s="88">
        <f t="shared" ca="1" si="12"/>
        <v>389830.49133704853</v>
      </c>
      <c r="AV51" s="88">
        <f t="shared" ca="1" si="12"/>
        <v>392483.98336267815</v>
      </c>
      <c r="AW51" s="88">
        <f t="shared" ca="1" si="12"/>
        <v>393675.75696463772</v>
      </c>
      <c r="AX51" s="88">
        <f t="shared" ca="1" si="12"/>
        <v>400876.7032593636</v>
      </c>
      <c r="AY51" s="88">
        <f t="shared" ca="1" si="12"/>
        <v>408017.57473635225</v>
      </c>
      <c r="AZ51" s="91">
        <f t="shared" ca="1" si="12"/>
        <v>412952.92574258643</v>
      </c>
      <c r="BA51" s="91">
        <f t="shared" ref="BA51" ca="1" si="13">BA36+BA43</f>
        <v>386293.02750481741</v>
      </c>
      <c r="BB51" s="177"/>
      <c r="BC51" s="202"/>
      <c r="BD51" s="201"/>
      <c r="BE51" s="206">
        <f ca="1">ROUND(BE49*$CJ$14,3)</f>
        <v>0.42599999999999999</v>
      </c>
      <c r="BF51" s="207"/>
      <c r="BG51" s="224">
        <f ca="1">ROUND(BG49*$CJ$14,2)</f>
        <v>1.98</v>
      </c>
      <c r="BH51" s="206">
        <f ca="1">ROUND(BH49*$CJ$14,3)</f>
        <v>0.45400000000000001</v>
      </c>
      <c r="BI51" s="207"/>
      <c r="BJ51" s="224">
        <f ca="1">ROUND(BJ49*$CJ$14,2)</f>
        <v>2.37</v>
      </c>
      <c r="BK51" s="206">
        <f ca="1">ROUND(BK49*$CJ$14,3)</f>
        <v>0.54500000000000004</v>
      </c>
      <c r="BL51" s="207"/>
      <c r="BM51" s="224">
        <f ca="1">ROUND(BM49*$CJ$14,2)</f>
        <v>2.91</v>
      </c>
      <c r="BN51" s="206">
        <f ca="1">ROUND(BN49*$CJ$14,3)</f>
        <v>0.66900000000000004</v>
      </c>
      <c r="BO51" s="207"/>
      <c r="BP51" s="224">
        <f ca="1">ROUND(BP49*$CJ$14,2)</f>
        <v>3.27</v>
      </c>
      <c r="BQ51" s="206">
        <f ca="1">ROUND(BQ49*$CJ$14,3)</f>
        <v>0.751</v>
      </c>
      <c r="BR51" s="207"/>
      <c r="BS51" s="224">
        <f ca="1">ROUND(BS49*$CJ$14,2)</f>
        <v>4.63</v>
      </c>
      <c r="BT51" s="206">
        <f ca="1">ROUND(BT49*$CJ$14,3)</f>
        <v>1.0629999999999999</v>
      </c>
      <c r="BU51" s="207"/>
      <c r="BV51" s="224">
        <f ca="1">ROUND(BV49*$CJ$14,2)</f>
        <v>5.66</v>
      </c>
      <c r="BW51" s="206">
        <f ca="1">ROUND(BW49*$CJ$14,3)</f>
        <v>1.3009999999999999</v>
      </c>
      <c r="BX51" s="207"/>
      <c r="BY51" s="224">
        <f ca="1">ROUND(BY49*$CJ$14,2)</f>
        <v>6.81</v>
      </c>
      <c r="BZ51" s="206">
        <f ca="1">ROUND(BZ49*$CJ$14,3)</f>
        <v>1.5649999999999999</v>
      </c>
      <c r="CA51" s="207"/>
      <c r="CB51" s="224">
        <f ca="1">ROUND(CB49*$CJ$14,2)</f>
        <v>7.72</v>
      </c>
      <c r="CC51" s="206">
        <f ca="1">ROUND(CC49*$CJ$14,3)</f>
        <v>1.774</v>
      </c>
      <c r="CD51" s="207"/>
      <c r="CE51" s="224">
        <f ca="1">ROUND(CE49*$CJ$14,2)</f>
        <v>8.33</v>
      </c>
      <c r="CF51" s="206">
        <f ca="1">ROUND(CF49*$CJ$14,3)</f>
        <v>1.9139999999999999</v>
      </c>
      <c r="CG51" s="207"/>
      <c r="CH51" s="206">
        <f ca="1">ROUND(CH49*$CJ$14,3)</f>
        <v>1.07</v>
      </c>
      <c r="CI51" s="137"/>
    </row>
    <row r="52" spans="1:87" s="184" customFormat="1">
      <c r="A52" s="252"/>
      <c r="B52" s="255" t="s">
        <v>268</v>
      </c>
      <c r="C52" s="255"/>
      <c r="D52" s="239"/>
      <c r="E52" s="256">
        <f t="shared" ref="E52:AJ52" si="14">E44+E37</f>
        <v>6.349881504133649E-2</v>
      </c>
      <c r="F52" s="256">
        <f t="shared" si="14"/>
        <v>4.5931158124563512E-2</v>
      </c>
      <c r="G52" s="257">
        <f t="shared" ca="1" si="14"/>
        <v>7184196.3927697036</v>
      </c>
      <c r="H52" s="258">
        <f t="shared" ca="1" si="14"/>
        <v>3061506.9096595608</v>
      </c>
      <c r="I52" s="258">
        <f t="shared" ca="1" si="14"/>
        <v>10245703.302429264</v>
      </c>
      <c r="J52" s="257">
        <f t="shared" ca="1" si="14"/>
        <v>7954567.8404486356</v>
      </c>
      <c r="K52" s="258">
        <f t="shared" ca="1" si="14"/>
        <v>3263847.1688706214</v>
      </c>
      <c r="L52" s="258">
        <f t="shared" ca="1" si="14"/>
        <v>11218415.009319257</v>
      </c>
      <c r="M52" s="257">
        <f t="shared" ca="1" si="14"/>
        <v>10025423.545645956</v>
      </c>
      <c r="N52" s="258">
        <f t="shared" ca="1" si="14"/>
        <v>3850526.7911294401</v>
      </c>
      <c r="O52" s="258">
        <f t="shared" ca="1" si="14"/>
        <v>13875950.336775396</v>
      </c>
      <c r="P52" s="257">
        <f t="shared" ca="1" si="14"/>
        <v>12291309.583780956</v>
      </c>
      <c r="Q52" s="258">
        <f t="shared" ca="1" si="14"/>
        <v>5459483.9261632515</v>
      </c>
      <c r="R52" s="258">
        <f t="shared" ca="1" si="14"/>
        <v>17750793.509944208</v>
      </c>
      <c r="S52" s="257">
        <f t="shared" ca="1" si="14"/>
        <v>13165905.455945836</v>
      </c>
      <c r="T52" s="258">
        <f t="shared" ca="1" si="14"/>
        <v>6967491.3259367337</v>
      </c>
      <c r="U52" s="258">
        <f t="shared" ca="1" si="14"/>
        <v>20133396.781882569</v>
      </c>
      <c r="V52" s="257">
        <f t="shared" ca="1" si="14"/>
        <v>20363567.140975177</v>
      </c>
      <c r="W52" s="258">
        <f t="shared" ca="1" si="14"/>
        <v>8340370.4071312081</v>
      </c>
      <c r="X52" s="258">
        <f t="shared" ca="1" si="14"/>
        <v>28703937.548106387</v>
      </c>
      <c r="Y52" s="257">
        <f t="shared" ca="1" si="14"/>
        <v>27235212.877196275</v>
      </c>
      <c r="Z52" s="258">
        <f t="shared" ca="1" si="14"/>
        <v>8003649.7026309893</v>
      </c>
      <c r="AA52" s="258">
        <f t="shared" ca="1" si="14"/>
        <v>35238862.579827264</v>
      </c>
      <c r="AB52" s="257">
        <f t="shared" ca="1" si="14"/>
        <v>35510871.2132807</v>
      </c>
      <c r="AC52" s="258">
        <f t="shared" ca="1" si="14"/>
        <v>7641980.6073147254</v>
      </c>
      <c r="AD52" s="258">
        <f t="shared" ca="1" si="14"/>
        <v>43152851.820595428</v>
      </c>
      <c r="AE52" s="257">
        <f t="shared" ca="1" si="14"/>
        <v>43019259.965763792</v>
      </c>
      <c r="AF52" s="258">
        <f t="shared" ca="1" si="14"/>
        <v>6774094.1505097756</v>
      </c>
      <c r="AG52" s="258">
        <f t="shared" ca="1" si="14"/>
        <v>49793354.116273567</v>
      </c>
      <c r="AH52" s="257">
        <f t="shared" ca="1" si="14"/>
        <v>48370907.832283691</v>
      </c>
      <c r="AI52" s="258">
        <f t="shared" ca="1" si="14"/>
        <v>5984803.7384879095</v>
      </c>
      <c r="AJ52" s="258">
        <f t="shared" ca="1" si="14"/>
        <v>54355711.570771605</v>
      </c>
      <c r="AK52" s="257">
        <f t="shared" ref="AK52:AM52" ca="1" si="15">AK44+AK37</f>
        <v>22512122.184809066</v>
      </c>
      <c r="AL52" s="258">
        <f t="shared" ca="1" si="15"/>
        <v>5934775.4727834221</v>
      </c>
      <c r="AM52" s="258">
        <f t="shared" ca="1" si="15"/>
        <v>28446897.65759249</v>
      </c>
      <c r="AN52" s="212"/>
      <c r="AO52" s="213"/>
      <c r="AP52" s="214"/>
      <c r="AQ52" s="215">
        <f ca="1">SUM(AQ49:AQ51)</f>
        <v>2357892.9476104723</v>
      </c>
      <c r="AR52" s="89">
        <f t="shared" ref="AR52:AZ52" ca="1" si="16">SUM(AR49:AR51)</f>
        <v>2421448.1459273137</v>
      </c>
      <c r="AS52" s="89">
        <f t="shared" ca="1" si="16"/>
        <v>2497677.2831530352</v>
      </c>
      <c r="AT52" s="89">
        <f t="shared" ca="1" si="16"/>
        <v>2599235.4008372691</v>
      </c>
      <c r="AU52" s="89">
        <f t="shared" ca="1" si="16"/>
        <v>2627864.0905751148</v>
      </c>
      <c r="AV52" s="89">
        <f t="shared" ca="1" si="16"/>
        <v>2645751.394323119</v>
      </c>
      <c r="AW52" s="89">
        <f t="shared" ca="1" si="16"/>
        <v>2653785.1913766623</v>
      </c>
      <c r="AX52" s="89">
        <f t="shared" ca="1" si="16"/>
        <v>2702327.0797270769</v>
      </c>
      <c r="AY52" s="89">
        <f t="shared" ca="1" si="16"/>
        <v>2750464.001150101</v>
      </c>
      <c r="AZ52" s="90">
        <f t="shared" ca="1" si="16"/>
        <v>2783733.4143229495</v>
      </c>
      <c r="BA52" s="90">
        <f t="shared" ref="BA52" ca="1" si="17">SUM(BA49:BA51)</f>
        <v>2604017.8949003108</v>
      </c>
      <c r="BB52" s="216"/>
      <c r="BC52" s="226">
        <v>0.59640000000000004</v>
      </c>
      <c r="BD52" s="180">
        <f ca="1">+AQ52*1000/8760/BC52*12</f>
        <v>5415812.1046150699</v>
      </c>
      <c r="BE52" s="259"/>
      <c r="BF52" s="180">
        <f ca="1">+AR52*1000/8760/BC52*12</f>
        <v>5561791.1715207072</v>
      </c>
      <c r="BG52" s="259"/>
      <c r="BH52" s="259"/>
      <c r="BI52" s="180">
        <f ca="1">+AS52*1000/8760/BC52*12</f>
        <v>5736880.8355912529</v>
      </c>
      <c r="BJ52" s="259"/>
      <c r="BK52" s="259"/>
      <c r="BL52" s="180">
        <f ca="1">+AT52*1000/8760/BC52*12</f>
        <v>5970148.2889052797</v>
      </c>
      <c r="BM52" s="259"/>
      <c r="BN52" s="259"/>
      <c r="BO52" s="180">
        <f ca="1">+AU52*1000/8760/BC52*12</f>
        <v>6035905.135321321</v>
      </c>
      <c r="BP52" s="259"/>
      <c r="BQ52" s="259"/>
      <c r="BR52" s="180">
        <f ca="1">+AV52*1000/8760/BC52*12</f>
        <v>6076990.2389752194</v>
      </c>
      <c r="BS52" s="259"/>
      <c r="BT52" s="259"/>
      <c r="BU52" s="180">
        <f ca="1">+AW52*1000/8760/BC52*12</f>
        <v>6095442.9576928737</v>
      </c>
      <c r="BV52" s="259"/>
      <c r="BW52" s="259"/>
      <c r="BX52" s="180">
        <f ca="1">+AX52*1000/8760/BC52*12</f>
        <v>6206938.1580052841</v>
      </c>
      <c r="BY52" s="259"/>
      <c r="BZ52" s="259"/>
      <c r="CA52" s="180">
        <f ca="1">+AY52*1000/8760/BC52*12</f>
        <v>6317503.1953136651</v>
      </c>
      <c r="CB52" s="259"/>
      <c r="CC52" s="259"/>
      <c r="CD52" s="180">
        <f ca="1">+AZ52*1000/8760/BC52*12</f>
        <v>6393919.2559993509</v>
      </c>
      <c r="CE52" s="259"/>
      <c r="CF52" s="259"/>
      <c r="CG52" s="180">
        <f ca="1">+BA52*1000/8760/BC52*12</f>
        <v>5981133.1341940016</v>
      </c>
      <c r="CH52" s="259"/>
      <c r="CI52" s="137"/>
    </row>
    <row r="53" spans="1:87" s="184" customFormat="1">
      <c r="A53" s="229"/>
      <c r="B53" s="208"/>
      <c r="C53" s="174"/>
      <c r="D53" s="174"/>
      <c r="E53" s="190"/>
      <c r="F53" s="190"/>
      <c r="G53" s="191"/>
      <c r="H53" s="192"/>
      <c r="I53" s="192"/>
      <c r="J53" s="191"/>
      <c r="K53" s="192"/>
      <c r="L53" s="192"/>
      <c r="M53" s="191"/>
      <c r="N53" s="192"/>
      <c r="O53" s="192"/>
      <c r="P53" s="191"/>
      <c r="Q53" s="192"/>
      <c r="R53" s="192"/>
      <c r="S53" s="191"/>
      <c r="T53" s="192"/>
      <c r="U53" s="192"/>
      <c r="V53" s="191"/>
      <c r="W53" s="192"/>
      <c r="X53" s="192"/>
      <c r="Y53" s="191"/>
      <c r="Z53" s="192"/>
      <c r="AA53" s="192"/>
      <c r="AB53" s="191"/>
      <c r="AC53" s="192"/>
      <c r="AD53" s="192"/>
      <c r="AE53" s="191"/>
      <c r="AF53" s="192"/>
      <c r="AG53" s="192"/>
      <c r="AH53" s="191"/>
      <c r="AI53" s="192"/>
      <c r="AJ53" s="192"/>
      <c r="AK53" s="191"/>
      <c r="AL53" s="192"/>
      <c r="AM53" s="192"/>
      <c r="AN53" s="193"/>
      <c r="AO53" s="194"/>
      <c r="AP53" s="195"/>
      <c r="AQ53" s="216"/>
      <c r="AR53" s="216"/>
      <c r="AS53" s="216"/>
      <c r="AT53" s="216"/>
      <c r="AU53" s="216"/>
      <c r="AV53" s="216"/>
      <c r="AW53" s="216"/>
      <c r="AX53" s="216"/>
      <c r="AY53" s="216"/>
      <c r="AZ53" s="227"/>
      <c r="BA53" s="227"/>
      <c r="BB53" s="216"/>
      <c r="BC53" s="216"/>
      <c r="BD53" s="217"/>
      <c r="BE53" s="187"/>
      <c r="BF53" s="186"/>
      <c r="BG53" s="187"/>
      <c r="BH53" s="187"/>
      <c r="BI53" s="186"/>
      <c r="BJ53" s="187"/>
      <c r="BK53" s="187"/>
      <c r="BL53" s="186"/>
      <c r="BM53" s="187"/>
      <c r="BN53" s="187"/>
      <c r="BO53" s="186"/>
      <c r="BP53" s="187"/>
      <c r="BQ53" s="187"/>
      <c r="BR53" s="186"/>
      <c r="BS53" s="187"/>
      <c r="BT53" s="187"/>
      <c r="BU53" s="186"/>
      <c r="BV53" s="187"/>
      <c r="BW53" s="187"/>
      <c r="BX53" s="186"/>
      <c r="BY53" s="187"/>
      <c r="BZ53" s="187"/>
      <c r="CA53" s="186"/>
      <c r="CB53" s="187"/>
      <c r="CC53" s="187"/>
      <c r="CD53" s="186"/>
      <c r="CE53" s="187"/>
      <c r="CF53" s="187"/>
      <c r="CG53" s="186"/>
      <c r="CH53" s="187"/>
      <c r="CI53" s="137"/>
    </row>
    <row r="54" spans="1:87" s="184" customFormat="1">
      <c r="A54" s="173" t="s">
        <v>269</v>
      </c>
      <c r="B54" s="174"/>
      <c r="C54" s="174"/>
      <c r="D54" s="174"/>
      <c r="E54" s="190"/>
      <c r="F54" s="190"/>
      <c r="G54" s="191"/>
      <c r="H54" s="192"/>
      <c r="I54" s="192"/>
      <c r="J54" s="191"/>
      <c r="K54" s="192"/>
      <c r="L54" s="192"/>
      <c r="M54" s="191"/>
      <c r="N54" s="192"/>
      <c r="O54" s="192"/>
      <c r="P54" s="191"/>
      <c r="Q54" s="192"/>
      <c r="R54" s="192"/>
      <c r="S54" s="191"/>
      <c r="T54" s="192"/>
      <c r="U54" s="192"/>
      <c r="V54" s="191"/>
      <c r="W54" s="192"/>
      <c r="X54" s="192"/>
      <c r="Y54" s="191"/>
      <c r="Z54" s="192"/>
      <c r="AA54" s="192"/>
      <c r="AB54" s="191"/>
      <c r="AC54" s="192"/>
      <c r="AD54" s="192"/>
      <c r="AE54" s="191"/>
      <c r="AF54" s="192"/>
      <c r="AG54" s="192"/>
      <c r="AH54" s="191"/>
      <c r="AI54" s="192"/>
      <c r="AJ54" s="192"/>
      <c r="AK54" s="191"/>
      <c r="AL54" s="192"/>
      <c r="AM54" s="192"/>
      <c r="AN54" s="193"/>
      <c r="AO54" s="194"/>
      <c r="AP54" s="195"/>
      <c r="AQ54" s="177"/>
      <c r="AR54" s="177"/>
      <c r="AS54" s="177"/>
      <c r="AT54" s="177"/>
      <c r="AU54" s="177"/>
      <c r="AV54" s="177"/>
      <c r="AW54" s="177"/>
      <c r="AX54" s="177"/>
      <c r="AY54" s="177"/>
      <c r="AZ54" s="178"/>
      <c r="BA54" s="178"/>
      <c r="BB54" s="177"/>
      <c r="BC54" s="177"/>
      <c r="BD54" s="180"/>
      <c r="BE54" s="203"/>
      <c r="BF54" s="204"/>
      <c r="BG54" s="203"/>
      <c r="BH54" s="203"/>
      <c r="BI54" s="204"/>
      <c r="BJ54" s="203"/>
      <c r="BK54" s="203"/>
      <c r="BL54" s="204"/>
      <c r="BM54" s="203"/>
      <c r="BN54" s="203"/>
      <c r="BO54" s="204"/>
      <c r="BP54" s="203"/>
      <c r="BQ54" s="203"/>
      <c r="BR54" s="204"/>
      <c r="BS54" s="203"/>
      <c r="BT54" s="203"/>
      <c r="BU54" s="204"/>
      <c r="BV54" s="203"/>
      <c r="BW54" s="203"/>
      <c r="BX54" s="204"/>
      <c r="BY54" s="203"/>
      <c r="BZ54" s="203"/>
      <c r="CA54" s="204"/>
      <c r="CB54" s="203"/>
      <c r="CC54" s="203"/>
      <c r="CD54" s="204"/>
      <c r="CE54" s="203"/>
      <c r="CF54" s="203"/>
      <c r="CG54" s="204"/>
      <c r="CH54" s="203"/>
      <c r="CI54" s="137"/>
    </row>
    <row r="55" spans="1:87" s="184" customFormat="1">
      <c r="A55" s="237" t="s">
        <v>270</v>
      </c>
      <c r="B55" s="174" t="s">
        <v>248</v>
      </c>
      <c r="C55" s="174"/>
      <c r="D55" s="174"/>
      <c r="E55" s="190">
        <v>9.8570586287234866E-3</v>
      </c>
      <c r="F55" s="190">
        <v>3.3440961183351563E-3</v>
      </c>
      <c r="G55" s="191">
        <f ca="1">G57*$E$55</f>
        <v>1115218.3705742469</v>
      </c>
      <c r="H55" s="192">
        <f ca="1">H57*$F$55</f>
        <v>222898.21965916496</v>
      </c>
      <c r="I55" s="192">
        <f ca="1">SUM(G55:H55)</f>
        <v>1338116.5902334119</v>
      </c>
      <c r="J55" s="191">
        <f ca="1">J57*$E$55</f>
        <v>1234804.7994032342</v>
      </c>
      <c r="K55" s="192">
        <f ca="1">K57*$F$55</f>
        <v>237629.94650950044</v>
      </c>
      <c r="L55" s="192">
        <f ca="1">SUM(J55:K55)</f>
        <v>1472434.7459127347</v>
      </c>
      <c r="M55" s="191">
        <f ca="1">M57*$E$55</f>
        <v>1556268.217019269</v>
      </c>
      <c r="N55" s="192">
        <f ca="1">N57*$F$55</f>
        <v>280344.15463335003</v>
      </c>
      <c r="O55" s="192">
        <f ca="1">SUM(M55:N55)</f>
        <v>1836612.371652619</v>
      </c>
      <c r="P55" s="191">
        <f ca="1">P57*$E$55</f>
        <v>1908006.615749435</v>
      </c>
      <c r="Q55" s="192">
        <f ca="1">Q57*$F$55</f>
        <v>397487.0164624051</v>
      </c>
      <c r="R55" s="192">
        <f ca="1">SUM(P55:Q55)</f>
        <v>2305493.6322118402</v>
      </c>
      <c r="S55" s="191">
        <f ca="1">S57*$E$55</f>
        <v>2043772.027793057</v>
      </c>
      <c r="T55" s="192">
        <f ca="1">T57*$F$55</f>
        <v>507280.06105159194</v>
      </c>
      <c r="U55" s="192">
        <f ca="1">SUM(S55:T55)</f>
        <v>2551052.088844649</v>
      </c>
      <c r="V55" s="191">
        <f ca="1">V57*$E$55</f>
        <v>3161080.6448572543</v>
      </c>
      <c r="W55" s="192">
        <f ca="1">W57*$F$55</f>
        <v>607234.858488122</v>
      </c>
      <c r="X55" s="192">
        <f ca="1">SUM(V55:W55)</f>
        <v>3768315.5033453763</v>
      </c>
      <c r="Y55" s="191">
        <f ca="1">Y57*$E$55</f>
        <v>4227781.0998760676</v>
      </c>
      <c r="Z55" s="192">
        <f ca="1">Z57*$F$55</f>
        <v>582719.33467249083</v>
      </c>
      <c r="AA55" s="192">
        <f ca="1">SUM(Y55:Z55)</f>
        <v>4810500.4345485587</v>
      </c>
      <c r="AB55" s="191">
        <f ca="1">AB57*$E$55</f>
        <v>5512429.4725577561</v>
      </c>
      <c r="AC55" s="192">
        <f ca="1">AC57*$F$55</f>
        <v>556387.40081423905</v>
      </c>
      <c r="AD55" s="192">
        <f ca="1">SUM(AB55:AC55)</f>
        <v>6068816.8733719951</v>
      </c>
      <c r="AE55" s="191">
        <f ca="1">AE57*$E$55</f>
        <v>6677972.9254913945</v>
      </c>
      <c r="AF55" s="192">
        <f ca="1">AF57*$F$55</f>
        <v>493199.45063266152</v>
      </c>
      <c r="AG55" s="192">
        <f ca="1">SUM(AE55:AF55)</f>
        <v>7171172.3761240561</v>
      </c>
      <c r="AH55" s="191">
        <f ca="1">AH57*$E$55</f>
        <v>7508720.818128909</v>
      </c>
      <c r="AI55" s="192">
        <f ca="1">AI57*$F$55</f>
        <v>435733.81922133587</v>
      </c>
      <c r="AJ55" s="192">
        <f ca="1">SUM(AH55:AI55)</f>
        <v>7944454.6373502444</v>
      </c>
      <c r="AK55" s="191">
        <f ca="1">AK57*$E$55</f>
        <v>3494605.4991450622</v>
      </c>
      <c r="AL55" s="192">
        <f ca="1">AL57*$F$55</f>
        <v>432091.42621448619</v>
      </c>
      <c r="AM55" s="192">
        <f ca="1">SUM(AK55:AL55)</f>
        <v>3926696.9253595485</v>
      </c>
      <c r="AN55" s="193"/>
      <c r="AO55" s="194"/>
      <c r="AP55" s="195">
        <v>1.9819649486502756E-2</v>
      </c>
      <c r="AQ55" s="177">
        <f ca="1">AP55*('Lost Revenues (PEF)'!$C$42+'Lost Revenues (PEF)'!$C$43+'Lost Revenues (PEF)'!$C$44)</f>
        <v>357934.98650998482</v>
      </c>
      <c r="AR55" s="88">
        <f ca="1">AP55*('Lost Revenues (PEF)'!$D$42+'Lost Revenues (PEF)'!$D$43+'Lost Revenues (PEF)'!$D$44)</f>
        <v>367582.84990226978</v>
      </c>
      <c r="AS55" s="88">
        <f ca="1">AP55*('Lost Revenues (PEF)'!$E$42+'Lost Revenues (PEF)'!$E$43+'Lost Revenues (PEF)'!$E$44)</f>
        <v>379154.65397090139</v>
      </c>
      <c r="AT55" s="88">
        <f ca="1">AP55*('Lost Revenues (PEF)'!$F$42+'Lost Revenues (PEF)'!$F$43+'Lost Revenues (PEF)'!$F$44)</f>
        <v>394571.47071829642</v>
      </c>
      <c r="AU55" s="88">
        <f ca="1">AP55*('Lost Revenues (PEF)'!$G$42+'Lost Revenues (PEF)'!$G$43+'Lost Revenues (PEF)'!$G$44)</f>
        <v>398917.38883366255</v>
      </c>
      <c r="AV55" s="88">
        <f ca="1">AP55*('Lost Revenues (PEF)'!$H$42+'Lost Revenues (PEF)'!$H$43+'Lost Revenues (PEF)'!$H$44)</f>
        <v>401632.73340951791</v>
      </c>
      <c r="AW55" s="88">
        <f ca="1">AP55*('Lost Revenues (PEF)'!$I$42+'Lost Revenues (PEF)'!$I$43+'Lost Revenues (PEF)'!$I$44)</f>
        <v>402852.2870974401</v>
      </c>
      <c r="AX55" s="88">
        <f ca="1">AP55*('Lost Revenues (PEF)'!$J$42+'Lost Revenues (PEF)'!$J$43+'Lost Revenues (PEF)'!$J$44)</f>
        <v>410221.0865034872</v>
      </c>
      <c r="AY55" s="88">
        <f ca="1">AP55*('Lost Revenues (PEF)'!$K$42+'Lost Revenues (PEF)'!$K$43+'Lost Revenues (PEF)'!$K$44)</f>
        <v>417528.41075569444</v>
      </c>
      <c r="AZ55" s="88">
        <f ca="1">AP55*('Lost Revenues (PEF)'!$L$42+'Lost Revenues (PEF)'!$L$43+'Lost Revenues (PEF)'!$L$44)</f>
        <v>422578.8041449645</v>
      </c>
      <c r="BA55" s="88">
        <f ca="1">AP55*('Lost Revenues (PEF)'!$M$42+'Lost Revenues (PEF)'!$M$43+'Lost Revenues (PEF)'!$M$44)</f>
        <v>395297.46718462184</v>
      </c>
      <c r="BB55" s="177"/>
      <c r="BC55" s="177"/>
      <c r="BD55" s="180"/>
      <c r="BE55" s="196">
        <f ca="1">ROUND(I55/AQ55/10,3)</f>
        <v>0.374</v>
      </c>
      <c r="BF55" s="197"/>
      <c r="BG55" s="196"/>
      <c r="BH55" s="196">
        <f ca="1">ROUND(L55/AR55/10,3)</f>
        <v>0.40100000000000002</v>
      </c>
      <c r="BI55" s="197"/>
      <c r="BJ55" s="196"/>
      <c r="BK55" s="196">
        <f ca="1">ROUND(O55/AS55/10,3)</f>
        <v>0.48399999999999999</v>
      </c>
      <c r="BL55" s="197"/>
      <c r="BM55" s="196"/>
      <c r="BN55" s="196">
        <f ca="1">ROUND(R55/AT55/10,3)</f>
        <v>0.58399999999999996</v>
      </c>
      <c r="BO55" s="197"/>
      <c r="BP55" s="196"/>
      <c r="BQ55" s="196">
        <f ca="1">ROUND(U55/AU55/10,3)</f>
        <v>0.63900000000000001</v>
      </c>
      <c r="BR55" s="197"/>
      <c r="BS55" s="196"/>
      <c r="BT55" s="196">
        <f ca="1">ROUND(X55/AV55/10,3)</f>
        <v>0.93799999999999994</v>
      </c>
      <c r="BU55" s="197"/>
      <c r="BV55" s="196"/>
      <c r="BW55" s="196">
        <f ca="1">ROUND(AA55/AW55/10,3)</f>
        <v>1.194</v>
      </c>
      <c r="BX55" s="197"/>
      <c r="BY55" s="196"/>
      <c r="BZ55" s="196">
        <f ca="1">ROUND(AD55/AX55/10,3)</f>
        <v>1.4790000000000001</v>
      </c>
      <c r="CA55" s="197"/>
      <c r="CB55" s="196"/>
      <c r="CC55" s="196">
        <f ca="1">ROUND(AG55/AY55/10,3)</f>
        <v>1.718</v>
      </c>
      <c r="CD55" s="197"/>
      <c r="CE55" s="196"/>
      <c r="CF55" s="196">
        <f ca="1">ROUND(AJ55/AZ55/10,3)</f>
        <v>1.88</v>
      </c>
      <c r="CG55" s="197"/>
      <c r="CH55" s="196">
        <f ca="1">ROUND(AM55/BA55/10,3)</f>
        <v>0.99299999999999999</v>
      </c>
      <c r="CI55" s="137"/>
    </row>
    <row r="56" spans="1:87" s="184" customFormat="1">
      <c r="A56" s="174"/>
      <c r="B56" s="174"/>
      <c r="C56" s="174"/>
      <c r="D56" s="174"/>
      <c r="E56" s="260"/>
      <c r="F56" s="260"/>
      <c r="G56" s="261"/>
      <c r="H56" s="262"/>
      <c r="I56" s="262"/>
      <c r="J56" s="261"/>
      <c r="K56" s="262"/>
      <c r="L56" s="262"/>
      <c r="M56" s="261"/>
      <c r="N56" s="262"/>
      <c r="O56" s="262"/>
      <c r="P56" s="261"/>
      <c r="Q56" s="262"/>
      <c r="R56" s="262"/>
      <c r="S56" s="261"/>
      <c r="T56" s="262"/>
      <c r="U56" s="262"/>
      <c r="V56" s="261"/>
      <c r="W56" s="262"/>
      <c r="X56" s="262"/>
      <c r="Y56" s="261"/>
      <c r="Z56" s="262"/>
      <c r="AA56" s="262"/>
      <c r="AB56" s="261"/>
      <c r="AC56" s="262"/>
      <c r="AD56" s="262"/>
      <c r="AE56" s="261"/>
      <c r="AF56" s="262"/>
      <c r="AG56" s="262"/>
      <c r="AH56" s="261"/>
      <c r="AI56" s="262"/>
      <c r="AJ56" s="262"/>
      <c r="AK56" s="261"/>
      <c r="AL56" s="262"/>
      <c r="AM56" s="262"/>
      <c r="AN56" s="263"/>
      <c r="AO56" s="264"/>
      <c r="AP56" s="265"/>
      <c r="AQ56" s="266"/>
      <c r="AR56" s="266"/>
      <c r="AS56" s="266"/>
      <c r="AT56" s="266"/>
      <c r="AU56" s="266"/>
      <c r="AV56" s="266"/>
      <c r="AW56" s="266"/>
      <c r="AX56" s="266"/>
      <c r="AY56" s="266"/>
      <c r="AZ56" s="267"/>
      <c r="BA56" s="267"/>
      <c r="BB56" s="266"/>
      <c r="BC56" s="266"/>
      <c r="BD56" s="268"/>
      <c r="BE56" s="269"/>
      <c r="BF56" s="204"/>
      <c r="BG56" s="269"/>
      <c r="BH56" s="269"/>
      <c r="BI56" s="204"/>
      <c r="BJ56" s="269"/>
      <c r="BK56" s="269"/>
      <c r="BL56" s="204"/>
      <c r="BM56" s="269"/>
      <c r="BN56" s="269"/>
      <c r="BO56" s="204"/>
      <c r="BP56" s="269"/>
      <c r="BQ56" s="269"/>
      <c r="BR56" s="204"/>
      <c r="BS56" s="269"/>
      <c r="BT56" s="269"/>
      <c r="BU56" s="204"/>
      <c r="BV56" s="269"/>
      <c r="BW56" s="269"/>
      <c r="BX56" s="204"/>
      <c r="BY56" s="269"/>
      <c r="BZ56" s="269"/>
      <c r="CA56" s="204"/>
      <c r="CB56" s="269"/>
      <c r="CC56" s="269"/>
      <c r="CD56" s="204"/>
      <c r="CE56" s="269"/>
      <c r="CF56" s="269"/>
      <c r="CG56" s="204"/>
      <c r="CH56" s="269"/>
      <c r="CI56" s="137"/>
    </row>
    <row r="57" spans="1:87" s="184" customFormat="1" ht="10.8" thickBot="1">
      <c r="A57" s="174"/>
      <c r="B57" s="174"/>
      <c r="C57" s="174"/>
      <c r="D57" s="174"/>
      <c r="E57" s="270">
        <v>0.99999999999999956</v>
      </c>
      <c r="F57" s="270">
        <v>0.99999999999999989</v>
      </c>
      <c r="G57" s="271">
        <f ca="1">'Costs (PEF)'!B4</f>
        <v>113139062.32884711</v>
      </c>
      <c r="H57" s="272">
        <f ca="1">'Costs (PEF)'!B5</f>
        <v>66654250.288156748</v>
      </c>
      <c r="I57" s="273">
        <f t="shared" ref="I57:AY57" ca="1" si="18">+I13+I20+I23+I30+I37+I44+I55</f>
        <v>179793312.6170038</v>
      </c>
      <c r="J57" s="271">
        <f ca="1">'Costs (PEF)'!C4</f>
        <v>125271122.54410365</v>
      </c>
      <c r="K57" s="272">
        <f ca="1">'Costs (PEF)'!C5</f>
        <v>71059544.373324856</v>
      </c>
      <c r="L57" s="273">
        <f t="shared" ref="L57" ca="1" si="19">+L13+L20+L23+L30+L37+L44+L55</f>
        <v>196330666.91742843</v>
      </c>
      <c r="M57" s="271">
        <f ca="1">'Costs (PEF)'!D4</f>
        <v>157883631.98777175</v>
      </c>
      <c r="N57" s="272">
        <f ca="1">'Costs (PEF)'!D5</f>
        <v>83832564.828584582</v>
      </c>
      <c r="O57" s="273">
        <f t="shared" ref="O57" ca="1" si="20">+O13+O20+O23+O30+O37+O44+O55</f>
        <v>241716196.81635627</v>
      </c>
      <c r="P57" s="271">
        <f ca="1">'Costs (PEF)'!E4</f>
        <v>193567542.57192916</v>
      </c>
      <c r="Q57" s="272">
        <f ca="1">'Costs (PEF)'!E5</f>
        <v>118862318.0664712</v>
      </c>
      <c r="R57" s="273">
        <f t="shared" ref="R57" ca="1" si="21">+R13+R20+R23+R30+R37+R44+R55</f>
        <v>312429860.63840026</v>
      </c>
      <c r="S57" s="271">
        <f ca="1">'Costs (PEF)'!F4</f>
        <v>207340962.93568769</v>
      </c>
      <c r="T57" s="272">
        <f ca="1">'Costs (PEF)'!F5</f>
        <v>151694222.62424058</v>
      </c>
      <c r="U57" s="273">
        <f t="shared" ref="U57" ca="1" si="22">+U13+U20+U23+U30+U37+U44+U55</f>
        <v>359035185.55992818</v>
      </c>
      <c r="V57" s="271">
        <f ca="1">'Costs (PEF)'!G4</f>
        <v>320692081.06826711</v>
      </c>
      <c r="W57" s="272">
        <f ca="1">'Costs (PEF)'!G5</f>
        <v>181584152.18951041</v>
      </c>
      <c r="X57" s="273">
        <f t="shared" ref="X57" ca="1" si="23">+X13+X20+X23+X30+X37+X44+X55</f>
        <v>502276233.25777739</v>
      </c>
      <c r="Y57" s="271">
        <f ca="1">'Costs (PEF)'!H4</f>
        <v>428908993.96259099</v>
      </c>
      <c r="Z57" s="272">
        <f ca="1">'Costs (PEF)'!H5</f>
        <v>174253165.59459275</v>
      </c>
      <c r="AA57" s="273">
        <f t="shared" ref="AA57" ca="1" si="24">+AA13+AA20+AA23+AA30+AA37+AA44+AA55</f>
        <v>603162159.55718362</v>
      </c>
      <c r="AB57" s="271">
        <f ca="1">'Costs (PEF)'!I4</f>
        <v>559236754.10578632</v>
      </c>
      <c r="AC57" s="272">
        <f ca="1">'Costs (PEF)'!I5</f>
        <v>166379009.79091299</v>
      </c>
      <c r="AD57" s="273">
        <f t="shared" ref="AD57" ca="1" si="25">+AD13+AD20+AD23+AD30+AD37+AD44+AD55</f>
        <v>725615763.89669919</v>
      </c>
      <c r="AE57" s="271">
        <f ca="1">'Costs (PEF)'!J4</f>
        <v>677481303.19847846</v>
      </c>
      <c r="AF57" s="272">
        <f ca="1">'Costs (PEF)'!J5</f>
        <v>147483634.79402581</v>
      </c>
      <c r="AG57" s="273">
        <f t="shared" ref="AG57" ca="1" si="26">+AG13+AG20+AG23+AG30+AG37+AG44+AG55</f>
        <v>824964937.992504</v>
      </c>
      <c r="AH57" s="271">
        <f ca="1">'Costs (PEF)'!K4</f>
        <v>761760795.07617855</v>
      </c>
      <c r="AI57" s="272">
        <f ca="1">'Costs (PEF)'!K5</f>
        <v>130299430.34001787</v>
      </c>
      <c r="AJ57" s="273">
        <f t="shared" ref="AJ57" ca="1" si="27">+AJ13+AJ20+AJ23+AJ30+AJ37+AJ44+AJ55</f>
        <v>892060225.41619623</v>
      </c>
      <c r="AK57" s="271">
        <f ca="1">'Costs (PEF)'!M4</f>
        <v>354528224.97796404</v>
      </c>
      <c r="AL57" s="272">
        <f ca="1">'Costs (PEF)'!M5</f>
        <v>129210229.28898378</v>
      </c>
      <c r="AM57" s="273">
        <f t="shared" ref="AM57" ca="1" si="28">+AM13+AM20+AM23+AM30+AM37+AM44+AM55</f>
        <v>483738454.26694763</v>
      </c>
      <c r="AN57" s="274"/>
      <c r="AO57" s="275"/>
      <c r="AP57" s="276">
        <f>SUM(AP12:AP56)</f>
        <v>1.0000000000000002</v>
      </c>
      <c r="AQ57" s="277">
        <f t="shared" ca="1" si="18"/>
        <v>36293100.295575321</v>
      </c>
      <c r="AR57" s="92">
        <f t="shared" ca="1" si="18"/>
        <v>36515281.037903786</v>
      </c>
      <c r="AS57" s="92">
        <f t="shared" ca="1" si="18"/>
        <v>37405308.724470951</v>
      </c>
      <c r="AT57" s="92">
        <f t="shared" ca="1" si="18"/>
        <v>38463107.991684698</v>
      </c>
      <c r="AU57" s="92">
        <f t="shared" ca="1" si="18"/>
        <v>38655187.662106194</v>
      </c>
      <c r="AV57" s="92">
        <f t="shared" ca="1" si="18"/>
        <v>38642033.47927472</v>
      </c>
      <c r="AW57" s="92">
        <f t="shared" ca="1" si="18"/>
        <v>38650250.086231872</v>
      </c>
      <c r="AX57" s="92">
        <f t="shared" ca="1" si="18"/>
        <v>39056255.439155795</v>
      </c>
      <c r="AY57" s="92">
        <f t="shared" ca="1" si="18"/>
        <v>39489139.832150534</v>
      </c>
      <c r="AZ57" s="93">
        <f ca="1">+AZ13+AZ20+AZ23+AZ30+AZ37+AZ44+AZ55</f>
        <v>39736637.388822936</v>
      </c>
      <c r="BA57" s="94">
        <f ca="1">+BA13+BA20+BA23+BA30+BA37+BA44+BA55</f>
        <v>38290630.193737671</v>
      </c>
      <c r="BB57" s="278"/>
      <c r="BC57" s="177"/>
      <c r="BD57" s="180"/>
      <c r="BE57" s="196">
        <f ca="1">ROUND(I57/AQ57/10,3)</f>
        <v>0.495</v>
      </c>
      <c r="BF57" s="197"/>
      <c r="BG57" s="196"/>
      <c r="BH57" s="196">
        <f ca="1">ROUND(L57/AQ57/10,3)</f>
        <v>0.54100000000000004</v>
      </c>
      <c r="BI57" s="197"/>
      <c r="BJ57" s="196"/>
      <c r="BK57" s="196">
        <f ca="1">ROUND(O57/AS57/10,3)</f>
        <v>0.64600000000000002</v>
      </c>
      <c r="BL57" s="197"/>
      <c r="BM57" s="196"/>
      <c r="BN57" s="196">
        <f ca="1">ROUND(R57/AT57/10,3)</f>
        <v>0.81200000000000006</v>
      </c>
      <c r="BO57" s="197"/>
      <c r="BP57" s="196"/>
      <c r="BQ57" s="196">
        <f ca="1">ROUND(U57/AU57/10,3)</f>
        <v>0.92900000000000005</v>
      </c>
      <c r="BR57" s="197"/>
      <c r="BS57" s="196"/>
      <c r="BT57" s="196">
        <f ca="1">ROUND(X57/AV57/10,3)</f>
        <v>1.3</v>
      </c>
      <c r="BU57" s="197"/>
      <c r="BV57" s="196"/>
      <c r="BW57" s="196">
        <f ca="1">ROUND(AA57/AW57/10,3)</f>
        <v>1.5609999999999999</v>
      </c>
      <c r="BX57" s="197"/>
      <c r="BY57" s="196"/>
      <c r="BZ57" s="196">
        <f ca="1">ROUND(AD57/AX57/10,3)</f>
        <v>1.8580000000000001</v>
      </c>
      <c r="CA57" s="197"/>
      <c r="CB57" s="196"/>
      <c r="CC57" s="196">
        <f ca="1">ROUND(AG57/AY57/10,3)</f>
        <v>2.089</v>
      </c>
      <c r="CD57" s="197"/>
      <c r="CE57" s="196"/>
      <c r="CF57" s="196">
        <f ca="1">ROUND(AJ57/AZ57/10,3)</f>
        <v>2.2450000000000001</v>
      </c>
      <c r="CG57" s="197"/>
      <c r="CH57" s="196">
        <f ca="1">ROUND(AM57/BA57/10,3)</f>
        <v>1.2629999999999999</v>
      </c>
      <c r="CI57" s="137"/>
    </row>
    <row r="58" spans="1:87">
      <c r="A58" s="160"/>
      <c r="B58" s="160"/>
      <c r="C58" s="160"/>
      <c r="G58" s="279"/>
      <c r="H58" s="280"/>
      <c r="I58" s="280"/>
      <c r="J58" s="279"/>
      <c r="K58" s="280"/>
      <c r="L58" s="280"/>
      <c r="M58" s="279"/>
      <c r="N58" s="280"/>
      <c r="O58" s="280"/>
      <c r="P58" s="279"/>
      <c r="Q58" s="280"/>
      <c r="R58" s="280"/>
      <c r="S58" s="279"/>
      <c r="T58" s="280"/>
      <c r="U58" s="280"/>
      <c r="V58" s="279"/>
      <c r="W58" s="280"/>
      <c r="X58" s="280"/>
      <c r="Y58" s="279"/>
      <c r="Z58" s="280"/>
      <c r="AA58" s="280"/>
      <c r="AB58" s="279"/>
      <c r="AC58" s="280"/>
      <c r="AD58" s="280"/>
      <c r="AE58" s="279"/>
      <c r="AF58" s="280"/>
      <c r="AG58" s="280"/>
      <c r="AH58" s="279"/>
      <c r="AI58" s="280"/>
      <c r="AJ58" s="280"/>
      <c r="AK58" s="279"/>
      <c r="AL58" s="280"/>
      <c r="AM58" s="280"/>
    </row>
    <row r="59" spans="1:87">
      <c r="A59" s="160"/>
      <c r="B59" s="160"/>
      <c r="C59" s="160"/>
      <c r="G59" s="279"/>
      <c r="H59" s="280"/>
      <c r="I59" s="280"/>
      <c r="J59" s="279"/>
      <c r="K59" s="280"/>
      <c r="L59" s="280"/>
      <c r="M59" s="279"/>
      <c r="N59" s="280"/>
      <c r="O59" s="280"/>
      <c r="P59" s="279"/>
      <c r="Q59" s="280"/>
      <c r="R59" s="280"/>
      <c r="S59" s="279"/>
      <c r="T59" s="280"/>
      <c r="U59" s="280"/>
      <c r="V59" s="279"/>
      <c r="W59" s="280"/>
      <c r="X59" s="280"/>
      <c r="Y59" s="279"/>
      <c r="Z59" s="280"/>
      <c r="AA59" s="280"/>
      <c r="AB59" s="279"/>
      <c r="AC59" s="280"/>
      <c r="AD59" s="280"/>
      <c r="AE59" s="279"/>
      <c r="AF59" s="280"/>
      <c r="AG59" s="280"/>
      <c r="AH59" s="279"/>
      <c r="AI59" s="280"/>
      <c r="AJ59" s="280"/>
      <c r="AK59" s="279"/>
      <c r="AL59" s="280"/>
      <c r="AM59" s="280"/>
    </row>
    <row r="60" spans="1:87">
      <c r="A60" s="151"/>
      <c r="B60" s="160"/>
      <c r="G60" s="279"/>
      <c r="H60" s="280"/>
      <c r="I60" s="280"/>
      <c r="J60" s="279"/>
      <c r="K60" s="280"/>
      <c r="L60" s="280"/>
      <c r="M60" s="279"/>
      <c r="N60" s="280"/>
      <c r="O60" s="280"/>
      <c r="P60" s="279"/>
      <c r="Q60" s="280"/>
      <c r="R60" s="280"/>
      <c r="S60" s="279"/>
      <c r="T60" s="280"/>
      <c r="U60" s="280"/>
      <c r="V60" s="279"/>
      <c r="W60" s="280"/>
      <c r="X60" s="280"/>
      <c r="Y60" s="279"/>
      <c r="Z60" s="280"/>
      <c r="AA60" s="280"/>
      <c r="AB60" s="279"/>
      <c r="AC60" s="280"/>
      <c r="AD60" s="280"/>
      <c r="AE60" s="279"/>
      <c r="AF60" s="280"/>
      <c r="AG60" s="280"/>
      <c r="AH60" s="279"/>
      <c r="AI60" s="280"/>
      <c r="AJ60" s="280"/>
      <c r="AK60" s="279"/>
      <c r="AL60" s="280"/>
      <c r="AM60" s="280"/>
    </row>
    <row r="61" spans="1:87">
      <c r="A61" s="151"/>
      <c r="B61" s="160"/>
    </row>
    <row r="62" spans="1:87">
      <c r="A62" s="151"/>
      <c r="B62" s="160"/>
    </row>
    <row r="63" spans="1:87">
      <c r="A63" s="151"/>
      <c r="B63" s="160"/>
    </row>
    <row r="64" spans="1:87">
      <c r="A64" s="151"/>
      <c r="B64" s="160"/>
    </row>
    <row r="65" spans="1:2">
      <c r="A65" s="151"/>
      <c r="B65" s="160"/>
    </row>
    <row r="66" spans="1:2">
      <c r="A66" s="160"/>
    </row>
  </sheetData>
  <sheetProtection password="C8F1" sheet="1" objects="1" scenarios="1" selectLockedCells="1"/>
  <mergeCells count="43">
    <mergeCell ref="CB7:CC7"/>
    <mergeCell ref="CD3:CF3"/>
    <mergeCell ref="CE6:CF6"/>
    <mergeCell ref="CE7:CF7"/>
    <mergeCell ref="BU3:BW3"/>
    <mergeCell ref="BV6:BW6"/>
    <mergeCell ref="BV7:BW7"/>
    <mergeCell ref="BX3:BZ3"/>
    <mergeCell ref="BY6:BZ6"/>
    <mergeCell ref="BY7:BZ7"/>
    <mergeCell ref="CB6:CC6"/>
    <mergeCell ref="BS7:BT7"/>
    <mergeCell ref="BI3:BK3"/>
    <mergeCell ref="BJ6:BK6"/>
    <mergeCell ref="BJ7:BK7"/>
    <mergeCell ref="BL3:BN3"/>
    <mergeCell ref="BM6:BN6"/>
    <mergeCell ref="BM7:BN7"/>
    <mergeCell ref="BO3:BQ3"/>
    <mergeCell ref="BP6:BQ6"/>
    <mergeCell ref="BP7:BQ7"/>
    <mergeCell ref="BS6:BT6"/>
    <mergeCell ref="G2:AM2"/>
    <mergeCell ref="AE3:AG3"/>
    <mergeCell ref="AH3:AJ3"/>
    <mergeCell ref="BD3:BE3"/>
    <mergeCell ref="BR3:BT3"/>
    <mergeCell ref="BG7:BH7"/>
    <mergeCell ref="G3:I3"/>
    <mergeCell ref="J3:L3"/>
    <mergeCell ref="M3:O3"/>
    <mergeCell ref="P3:R3"/>
    <mergeCell ref="S3:U3"/>
    <mergeCell ref="V3:X3"/>
    <mergeCell ref="Y3:AA3"/>
    <mergeCell ref="AB3:AD3"/>
    <mergeCell ref="AK3:AM3"/>
    <mergeCell ref="BG6:BH6"/>
    <mergeCell ref="CG3:CH3"/>
    <mergeCell ref="AP2:BA2"/>
    <mergeCell ref="BD2:CH2"/>
    <mergeCell ref="BF3:BH3"/>
    <mergeCell ref="CA3:CC3"/>
  </mergeCells>
  <pageMargins left="0.27" right="0.17" top="0.75" bottom="0.75" header="0.3" footer="0.3"/>
  <pageSetup paperSize="5" scale="1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66"/>
  <sheetViews>
    <sheetView showGridLines="0" workbookViewId="0">
      <pane xSplit="4" ySplit="9" topLeftCell="E10" activePane="bottomRight" state="frozen"/>
      <selection activeCell="C119" sqref="C119"/>
      <selection pane="topRight" activeCell="C119" sqref="C119"/>
      <selection pane="bottomLeft" activeCell="C119" sqref="C119"/>
      <selection pane="bottomRight" activeCell="E1" sqref="E1"/>
    </sheetView>
  </sheetViews>
  <sheetFormatPr defaultColWidth="9.21875" defaultRowHeight="10.199999999999999"/>
  <cols>
    <col min="1" max="1" width="9.21875" style="134"/>
    <col min="2" max="2" width="7.5546875" style="134" customWidth="1"/>
    <col min="3" max="3" width="4.5546875" style="134" customWidth="1"/>
    <col min="4" max="4" width="9.21875" style="134"/>
    <col min="5" max="5" width="14.77734375" style="134" customWidth="1"/>
    <col min="6" max="6" width="15" style="134" customWidth="1"/>
    <col min="7" max="7" width="10.44140625" style="137" customWidth="1"/>
    <col min="8" max="8" width="9.5546875" style="134" customWidth="1"/>
    <col min="9" max="9" width="10.44140625" style="134" customWidth="1"/>
    <col min="10" max="10" width="10.44140625" style="137" customWidth="1"/>
    <col min="11" max="11" width="9.5546875" style="134" customWidth="1"/>
    <col min="12" max="12" width="10.44140625" style="134" customWidth="1"/>
    <col min="13" max="13" width="10.44140625" style="137" customWidth="1"/>
    <col min="14" max="14" width="9.5546875" style="134" customWidth="1"/>
    <col min="15" max="15" width="10.44140625" style="134" customWidth="1"/>
    <col min="16" max="16" width="10.44140625" style="137" customWidth="1"/>
    <col min="17" max="18" width="10.44140625" style="134" customWidth="1"/>
    <col min="19" max="19" width="10.44140625" style="137" customWidth="1"/>
    <col min="20" max="21" width="10.44140625" style="134" customWidth="1"/>
    <col min="22" max="22" width="10.44140625" style="137" customWidth="1"/>
    <col min="23" max="24" width="10.44140625" style="134" customWidth="1"/>
    <col min="25" max="25" width="10.44140625" style="137" customWidth="1"/>
    <col min="26" max="26" width="10.77734375" style="134" customWidth="1"/>
    <col min="27" max="27" width="10.44140625" style="134" customWidth="1"/>
    <col min="28" max="28" width="10.44140625" style="137" customWidth="1"/>
    <col min="29" max="29" width="10.5546875" style="134" customWidth="1"/>
    <col min="30" max="30" width="10.44140625" style="134" customWidth="1"/>
    <col min="31" max="31" width="10.44140625" style="137" customWidth="1"/>
    <col min="32" max="32" width="10.77734375" style="134" customWidth="1"/>
    <col min="33" max="33" width="10.44140625" style="134" customWidth="1"/>
    <col min="34" max="34" width="10.44140625" style="137" customWidth="1"/>
    <col min="35" max="35" width="11.44140625" style="134" customWidth="1"/>
    <col min="36" max="36" width="10.44140625" style="134" customWidth="1"/>
    <col min="37" max="37" width="10.44140625" style="137" customWidth="1"/>
    <col min="38" max="38" width="11" style="134" customWidth="1"/>
    <col min="39" max="39" width="10.44140625" style="134" customWidth="1"/>
    <col min="40" max="40" width="2.44140625" style="137" customWidth="1"/>
    <col min="41" max="41" width="3.77734375" style="134" customWidth="1"/>
    <col min="42" max="42" width="10.5546875" style="134" customWidth="1"/>
    <col min="43" max="53" width="12.5546875" style="134" customWidth="1"/>
    <col min="54" max="54" width="3.44140625" style="134" customWidth="1"/>
    <col min="55" max="55" width="10.44140625" style="134" customWidth="1"/>
    <col min="56" max="56" width="11.77734375" style="139" customWidth="1"/>
    <col min="57" max="57" width="15.5546875" style="134" customWidth="1"/>
    <col min="58" max="58" width="11.77734375" style="137" customWidth="1"/>
    <col min="59" max="59" width="5.5546875" style="134" customWidth="1"/>
    <col min="60" max="60" width="9.44140625" style="134" customWidth="1"/>
    <col min="61" max="61" width="11.77734375" style="137" customWidth="1"/>
    <col min="62" max="62" width="5.5546875" style="134" customWidth="1"/>
    <col min="63" max="63" width="9.44140625" style="134" customWidth="1"/>
    <col min="64" max="64" width="11.77734375" style="137" customWidth="1"/>
    <col min="65" max="65" width="5.5546875" style="134" customWidth="1"/>
    <col min="66" max="66" width="9.44140625" style="134" customWidth="1"/>
    <col min="67" max="67" width="11.77734375" style="137" customWidth="1"/>
    <col min="68" max="68" width="5.5546875" style="134" customWidth="1"/>
    <col min="69" max="69" width="9.44140625" style="134" customWidth="1"/>
    <col min="70" max="70" width="11.77734375" style="137" customWidth="1"/>
    <col min="71" max="71" width="5.5546875" style="134" customWidth="1"/>
    <col min="72" max="72" width="9.44140625" style="134" customWidth="1"/>
    <col min="73" max="73" width="11.77734375" style="137" customWidth="1"/>
    <col min="74" max="74" width="5.5546875" style="134" customWidth="1"/>
    <col min="75" max="75" width="9.44140625" style="134" customWidth="1"/>
    <col min="76" max="76" width="11.77734375" style="137" customWidth="1"/>
    <col min="77" max="77" width="5.5546875" style="134" customWidth="1"/>
    <col min="78" max="78" width="9.44140625" style="134" customWidth="1"/>
    <col min="79" max="79" width="11.77734375" style="137" customWidth="1"/>
    <col min="80" max="80" width="5.5546875" style="134" customWidth="1"/>
    <col min="81" max="81" width="9.44140625" style="134" customWidth="1"/>
    <col min="82" max="82" width="11.77734375" style="137" customWidth="1"/>
    <col min="83" max="83" width="5.5546875" style="134" customWidth="1"/>
    <col min="84" max="84" width="9.44140625" style="134" customWidth="1"/>
    <col min="85" max="85" width="11.77734375" style="137" customWidth="1"/>
    <col min="86" max="86" width="15.5546875" style="134" customWidth="1"/>
    <col min="87" max="87" width="9.21875" style="137" customWidth="1"/>
    <col min="88" max="88" width="14.77734375" style="134" customWidth="1"/>
    <col min="89" max="89" width="10" style="134" customWidth="1"/>
    <col min="90" max="96" width="9.21875" style="134" customWidth="1"/>
    <col min="97" max="16384" width="9.21875" style="134"/>
  </cols>
  <sheetData>
    <row r="1" spans="1:89" ht="14.4">
      <c r="A1" s="133" t="s">
        <v>215</v>
      </c>
      <c r="E1" s="135" t="s">
        <v>317</v>
      </c>
      <c r="G1" s="136" t="s">
        <v>312</v>
      </c>
      <c r="BB1" s="138"/>
    </row>
    <row r="2" spans="1:89" s="140" customFormat="1" ht="15.6">
      <c r="A2" s="133" t="s">
        <v>216</v>
      </c>
      <c r="G2" s="301" t="s">
        <v>290</v>
      </c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3"/>
      <c r="AN2" s="141"/>
      <c r="AP2" s="301" t="s">
        <v>284</v>
      </c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142"/>
      <c r="BD2" s="301" t="s">
        <v>285</v>
      </c>
      <c r="BE2" s="302"/>
      <c r="BF2" s="302"/>
      <c r="BG2" s="302"/>
      <c r="BH2" s="302"/>
      <c r="BI2" s="302"/>
      <c r="BJ2" s="302"/>
      <c r="BK2" s="302"/>
      <c r="BL2" s="302"/>
      <c r="BM2" s="302"/>
      <c r="BN2" s="302"/>
      <c r="BO2" s="302"/>
      <c r="BP2" s="302"/>
      <c r="BQ2" s="302"/>
      <c r="BR2" s="302"/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02"/>
      <c r="CF2" s="302"/>
      <c r="CG2" s="302"/>
      <c r="CH2" s="303"/>
      <c r="CI2" s="141"/>
    </row>
    <row r="3" spans="1:89">
      <c r="A3" s="133" t="s">
        <v>218</v>
      </c>
      <c r="G3" s="307">
        <v>2010</v>
      </c>
      <c r="H3" s="308"/>
      <c r="I3" s="309"/>
      <c r="J3" s="307">
        <v>2011</v>
      </c>
      <c r="K3" s="308"/>
      <c r="L3" s="309"/>
      <c r="M3" s="307">
        <v>2012</v>
      </c>
      <c r="N3" s="308"/>
      <c r="O3" s="309"/>
      <c r="P3" s="307">
        <v>2013</v>
      </c>
      <c r="Q3" s="308"/>
      <c r="R3" s="309"/>
      <c r="S3" s="307">
        <v>2014</v>
      </c>
      <c r="T3" s="308"/>
      <c r="U3" s="309"/>
      <c r="V3" s="307">
        <v>2015</v>
      </c>
      <c r="W3" s="308"/>
      <c r="X3" s="309"/>
      <c r="Y3" s="307">
        <v>2016</v>
      </c>
      <c r="Z3" s="308"/>
      <c r="AA3" s="309"/>
      <c r="AB3" s="307">
        <v>2017</v>
      </c>
      <c r="AC3" s="308"/>
      <c r="AD3" s="309"/>
      <c r="AE3" s="307">
        <v>2018</v>
      </c>
      <c r="AF3" s="308"/>
      <c r="AG3" s="309"/>
      <c r="AH3" s="307">
        <v>2019</v>
      </c>
      <c r="AI3" s="308"/>
      <c r="AJ3" s="309"/>
      <c r="AK3" s="307" t="s">
        <v>287</v>
      </c>
      <c r="AL3" s="308"/>
      <c r="AM3" s="309"/>
      <c r="AN3" s="143"/>
      <c r="AO3" s="144"/>
      <c r="AP3" s="145"/>
      <c r="AQ3" s="146">
        <v>2010</v>
      </c>
      <c r="AR3" s="146">
        <v>2011</v>
      </c>
      <c r="AS3" s="146">
        <v>2012</v>
      </c>
      <c r="AT3" s="146">
        <v>2013</v>
      </c>
      <c r="AU3" s="146">
        <v>2014</v>
      </c>
      <c r="AV3" s="146">
        <v>2015</v>
      </c>
      <c r="AW3" s="146">
        <v>2016</v>
      </c>
      <c r="AX3" s="146">
        <v>2017</v>
      </c>
      <c r="AY3" s="146">
        <v>2018</v>
      </c>
      <c r="AZ3" s="146">
        <v>2019</v>
      </c>
      <c r="BA3" s="146" t="s">
        <v>287</v>
      </c>
      <c r="BB3" s="147"/>
      <c r="BD3" s="299">
        <v>2010</v>
      </c>
      <c r="BE3" s="300"/>
      <c r="BF3" s="299">
        <v>2011</v>
      </c>
      <c r="BG3" s="304"/>
      <c r="BH3" s="300"/>
      <c r="BI3" s="299">
        <v>2012</v>
      </c>
      <c r="BJ3" s="304"/>
      <c r="BK3" s="300"/>
      <c r="BL3" s="299">
        <v>2013</v>
      </c>
      <c r="BM3" s="304"/>
      <c r="BN3" s="300"/>
      <c r="BO3" s="299">
        <v>2014</v>
      </c>
      <c r="BP3" s="304"/>
      <c r="BQ3" s="300"/>
      <c r="BR3" s="299">
        <v>2015</v>
      </c>
      <c r="BS3" s="304"/>
      <c r="BT3" s="300"/>
      <c r="BU3" s="299">
        <v>2016</v>
      </c>
      <c r="BV3" s="304"/>
      <c r="BW3" s="300"/>
      <c r="BX3" s="299">
        <v>2017</v>
      </c>
      <c r="BY3" s="304"/>
      <c r="BZ3" s="300"/>
      <c r="CA3" s="299">
        <v>2018</v>
      </c>
      <c r="CB3" s="304"/>
      <c r="CC3" s="300"/>
      <c r="CD3" s="299">
        <v>2019</v>
      </c>
      <c r="CE3" s="304"/>
      <c r="CF3" s="300"/>
      <c r="CG3" s="299" t="s">
        <v>287</v>
      </c>
      <c r="CH3" s="300"/>
    </row>
    <row r="4" spans="1:89" ht="14.4">
      <c r="A4" s="148" t="s">
        <v>306</v>
      </c>
      <c r="AP4" s="149"/>
      <c r="AZ4" s="150"/>
      <c r="BA4" s="150"/>
      <c r="BB4" s="138"/>
      <c r="BF4" s="139"/>
      <c r="BI4" s="139"/>
      <c r="BL4" s="139"/>
      <c r="BO4" s="139"/>
      <c r="BR4" s="139"/>
      <c r="BU4" s="139"/>
      <c r="BX4" s="139"/>
      <c r="CA4" s="139"/>
      <c r="CD4" s="139"/>
      <c r="CG4" s="139"/>
    </row>
    <row r="5" spans="1:89">
      <c r="A5" s="100"/>
      <c r="B5" s="151"/>
      <c r="C5" s="151"/>
      <c r="D5" s="151"/>
      <c r="E5" s="151">
        <v>-1</v>
      </c>
      <c r="F5" s="151">
        <v>-2</v>
      </c>
      <c r="G5" s="152">
        <v>-3</v>
      </c>
      <c r="H5" s="151">
        <v>-4</v>
      </c>
      <c r="I5" s="151">
        <v>-5</v>
      </c>
      <c r="J5" s="152">
        <v>-3</v>
      </c>
      <c r="K5" s="151">
        <v>-4</v>
      </c>
      <c r="L5" s="151">
        <v>-5</v>
      </c>
      <c r="M5" s="152">
        <v>-3</v>
      </c>
      <c r="N5" s="151">
        <v>-4</v>
      </c>
      <c r="O5" s="151">
        <v>-5</v>
      </c>
      <c r="P5" s="152">
        <v>-3</v>
      </c>
      <c r="Q5" s="151">
        <v>-4</v>
      </c>
      <c r="R5" s="151">
        <v>-5</v>
      </c>
      <c r="S5" s="152">
        <v>-3</v>
      </c>
      <c r="T5" s="151">
        <v>-4</v>
      </c>
      <c r="U5" s="151">
        <v>-5</v>
      </c>
      <c r="V5" s="152">
        <v>-3</v>
      </c>
      <c r="W5" s="151">
        <v>-4</v>
      </c>
      <c r="X5" s="151">
        <v>-5</v>
      </c>
      <c r="Y5" s="152">
        <v>-3</v>
      </c>
      <c r="Z5" s="151">
        <v>-4</v>
      </c>
      <c r="AA5" s="151">
        <v>-5</v>
      </c>
      <c r="AB5" s="152">
        <v>-3</v>
      </c>
      <c r="AC5" s="151">
        <v>-4</v>
      </c>
      <c r="AD5" s="151">
        <v>-5</v>
      </c>
      <c r="AE5" s="152">
        <v>-3</v>
      </c>
      <c r="AF5" s="151">
        <v>-4</v>
      </c>
      <c r="AG5" s="151">
        <v>-5</v>
      </c>
      <c r="AH5" s="152">
        <v>-3</v>
      </c>
      <c r="AI5" s="151">
        <v>-4</v>
      </c>
      <c r="AJ5" s="151">
        <v>-5</v>
      </c>
      <c r="AK5" s="152">
        <v>-3</v>
      </c>
      <c r="AL5" s="151">
        <v>-4</v>
      </c>
      <c r="AM5" s="151">
        <v>-5</v>
      </c>
      <c r="AN5" s="152"/>
      <c r="AO5" s="151"/>
      <c r="AP5" s="153"/>
      <c r="AQ5" s="154">
        <v>-6</v>
      </c>
      <c r="AR5" s="154">
        <v>-6</v>
      </c>
      <c r="AS5" s="154">
        <v>-6</v>
      </c>
      <c r="AT5" s="154">
        <v>-6</v>
      </c>
      <c r="AU5" s="154">
        <v>-6</v>
      </c>
      <c r="AV5" s="154">
        <v>-6</v>
      </c>
      <c r="AW5" s="154">
        <v>-6</v>
      </c>
      <c r="AX5" s="154">
        <v>-6</v>
      </c>
      <c r="AY5" s="154">
        <v>-6</v>
      </c>
      <c r="AZ5" s="155">
        <v>-6</v>
      </c>
      <c r="BA5" s="155">
        <v>-6</v>
      </c>
      <c r="BB5" s="154"/>
      <c r="BC5" s="154">
        <v>-7</v>
      </c>
      <c r="BD5" s="156">
        <v>-8</v>
      </c>
      <c r="BE5" s="154">
        <v>-10</v>
      </c>
      <c r="BF5" s="156">
        <v>-8</v>
      </c>
      <c r="BG5" s="154">
        <v>-9</v>
      </c>
      <c r="BH5" s="154">
        <v>-10</v>
      </c>
      <c r="BI5" s="156">
        <v>-8</v>
      </c>
      <c r="BJ5" s="154">
        <v>-9</v>
      </c>
      <c r="BK5" s="154">
        <v>-10</v>
      </c>
      <c r="BL5" s="156">
        <v>-8</v>
      </c>
      <c r="BM5" s="154">
        <v>-9</v>
      </c>
      <c r="BN5" s="154">
        <v>-10</v>
      </c>
      <c r="BO5" s="156">
        <v>-8</v>
      </c>
      <c r="BP5" s="154">
        <v>-9</v>
      </c>
      <c r="BQ5" s="154">
        <v>-10</v>
      </c>
      <c r="BR5" s="156">
        <v>-8</v>
      </c>
      <c r="BS5" s="154">
        <v>-9</v>
      </c>
      <c r="BT5" s="154">
        <v>-10</v>
      </c>
      <c r="BU5" s="156">
        <v>-8</v>
      </c>
      <c r="BV5" s="154">
        <v>-9</v>
      </c>
      <c r="BW5" s="154">
        <v>-10</v>
      </c>
      <c r="BX5" s="156">
        <v>-8</v>
      </c>
      <c r="BY5" s="154">
        <v>-9</v>
      </c>
      <c r="BZ5" s="154">
        <v>-10</v>
      </c>
      <c r="CA5" s="156">
        <v>-8</v>
      </c>
      <c r="CB5" s="154">
        <v>-9</v>
      </c>
      <c r="CC5" s="154">
        <v>-10</v>
      </c>
      <c r="CD5" s="156">
        <v>-8</v>
      </c>
      <c r="CE5" s="154">
        <v>-9</v>
      </c>
      <c r="CF5" s="154">
        <v>-10</v>
      </c>
      <c r="CG5" s="156">
        <v>-8</v>
      </c>
      <c r="CH5" s="154">
        <v>-10</v>
      </c>
    </row>
    <row r="6" spans="1:89">
      <c r="A6" s="151"/>
      <c r="B6" s="151"/>
      <c r="C6" s="151"/>
      <c r="D6" s="151"/>
      <c r="E6" s="151" t="s">
        <v>219</v>
      </c>
      <c r="F6" s="151" t="s">
        <v>220</v>
      </c>
      <c r="G6" s="152" t="s">
        <v>221</v>
      </c>
      <c r="H6" s="151" t="s">
        <v>222</v>
      </c>
      <c r="I6" s="151" t="s">
        <v>223</v>
      </c>
      <c r="J6" s="152" t="s">
        <v>221</v>
      </c>
      <c r="K6" s="151" t="s">
        <v>222</v>
      </c>
      <c r="L6" s="151" t="s">
        <v>223</v>
      </c>
      <c r="M6" s="152" t="s">
        <v>221</v>
      </c>
      <c r="N6" s="151" t="s">
        <v>222</v>
      </c>
      <c r="O6" s="151" t="s">
        <v>223</v>
      </c>
      <c r="P6" s="152" t="s">
        <v>221</v>
      </c>
      <c r="Q6" s="151" t="s">
        <v>222</v>
      </c>
      <c r="R6" s="151" t="s">
        <v>223</v>
      </c>
      <c r="S6" s="152" t="s">
        <v>221</v>
      </c>
      <c r="T6" s="151" t="s">
        <v>222</v>
      </c>
      <c r="U6" s="151" t="s">
        <v>223</v>
      </c>
      <c r="V6" s="152" t="s">
        <v>221</v>
      </c>
      <c r="W6" s="151" t="s">
        <v>222</v>
      </c>
      <c r="X6" s="151" t="s">
        <v>223</v>
      </c>
      <c r="Y6" s="152" t="s">
        <v>221</v>
      </c>
      <c r="Z6" s="151" t="s">
        <v>222</v>
      </c>
      <c r="AA6" s="151" t="s">
        <v>223</v>
      </c>
      <c r="AB6" s="152" t="s">
        <v>221</v>
      </c>
      <c r="AC6" s="151" t="s">
        <v>222</v>
      </c>
      <c r="AD6" s="151" t="s">
        <v>223</v>
      </c>
      <c r="AE6" s="152" t="s">
        <v>221</v>
      </c>
      <c r="AF6" s="151" t="s">
        <v>222</v>
      </c>
      <c r="AG6" s="151" t="s">
        <v>223</v>
      </c>
      <c r="AH6" s="152" t="s">
        <v>221</v>
      </c>
      <c r="AI6" s="151" t="s">
        <v>222</v>
      </c>
      <c r="AJ6" s="151" t="s">
        <v>223</v>
      </c>
      <c r="AK6" s="152" t="s">
        <v>221</v>
      </c>
      <c r="AL6" s="151" t="s">
        <v>222</v>
      </c>
      <c r="AM6" s="151" t="s">
        <v>223</v>
      </c>
      <c r="AN6" s="152"/>
      <c r="AO6" s="151"/>
      <c r="AP6" s="153"/>
      <c r="AQ6" s="157" t="s">
        <v>224</v>
      </c>
      <c r="AR6" s="157" t="s">
        <v>224</v>
      </c>
      <c r="AS6" s="157" t="s">
        <v>224</v>
      </c>
      <c r="AT6" s="157" t="s">
        <v>224</v>
      </c>
      <c r="AU6" s="157" t="s">
        <v>224</v>
      </c>
      <c r="AV6" s="157" t="s">
        <v>224</v>
      </c>
      <c r="AW6" s="157" t="s">
        <v>224</v>
      </c>
      <c r="AX6" s="157" t="s">
        <v>224</v>
      </c>
      <c r="AY6" s="157" t="s">
        <v>224</v>
      </c>
      <c r="AZ6" s="158" t="s">
        <v>224</v>
      </c>
      <c r="BA6" s="158" t="s">
        <v>224</v>
      </c>
      <c r="BB6" s="157"/>
      <c r="BC6" s="157"/>
      <c r="BD6" s="159" t="s">
        <v>224</v>
      </c>
      <c r="BE6" s="154"/>
      <c r="BF6" s="159" t="s">
        <v>224</v>
      </c>
      <c r="BG6" s="305" t="s">
        <v>225</v>
      </c>
      <c r="BH6" s="306"/>
      <c r="BI6" s="159" t="s">
        <v>224</v>
      </c>
      <c r="BJ6" s="305" t="s">
        <v>225</v>
      </c>
      <c r="BK6" s="306"/>
      <c r="BL6" s="159" t="s">
        <v>224</v>
      </c>
      <c r="BM6" s="305" t="s">
        <v>225</v>
      </c>
      <c r="BN6" s="306"/>
      <c r="BO6" s="159" t="s">
        <v>224</v>
      </c>
      <c r="BP6" s="305" t="s">
        <v>225</v>
      </c>
      <c r="BQ6" s="306"/>
      <c r="BR6" s="159" t="s">
        <v>224</v>
      </c>
      <c r="BS6" s="305" t="s">
        <v>225</v>
      </c>
      <c r="BT6" s="306"/>
      <c r="BU6" s="159" t="s">
        <v>224</v>
      </c>
      <c r="BV6" s="305" t="s">
        <v>225</v>
      </c>
      <c r="BW6" s="306"/>
      <c r="BX6" s="159" t="s">
        <v>224</v>
      </c>
      <c r="BY6" s="305" t="s">
        <v>225</v>
      </c>
      <c r="BZ6" s="306"/>
      <c r="CA6" s="159" t="s">
        <v>224</v>
      </c>
      <c r="CB6" s="305" t="s">
        <v>225</v>
      </c>
      <c r="CC6" s="306"/>
      <c r="CD6" s="159" t="s">
        <v>224</v>
      </c>
      <c r="CE6" s="305" t="s">
        <v>225</v>
      </c>
      <c r="CF6" s="306"/>
      <c r="CG6" s="159" t="s">
        <v>224</v>
      </c>
      <c r="CH6" s="154"/>
    </row>
    <row r="7" spans="1:89">
      <c r="A7" s="151"/>
      <c r="B7" s="151"/>
      <c r="C7" s="151"/>
      <c r="D7" s="151"/>
      <c r="E7" s="151" t="s">
        <v>226</v>
      </c>
      <c r="F7" s="151" t="s">
        <v>227</v>
      </c>
      <c r="G7" s="152" t="s">
        <v>228</v>
      </c>
      <c r="H7" s="151" t="s">
        <v>227</v>
      </c>
      <c r="I7" s="151" t="s">
        <v>229</v>
      </c>
      <c r="J7" s="152" t="s">
        <v>228</v>
      </c>
      <c r="K7" s="151" t="s">
        <v>227</v>
      </c>
      <c r="L7" s="151" t="s">
        <v>229</v>
      </c>
      <c r="M7" s="152" t="s">
        <v>228</v>
      </c>
      <c r="N7" s="151" t="s">
        <v>227</v>
      </c>
      <c r="O7" s="151" t="s">
        <v>229</v>
      </c>
      <c r="P7" s="152" t="s">
        <v>228</v>
      </c>
      <c r="Q7" s="151" t="s">
        <v>227</v>
      </c>
      <c r="R7" s="151" t="s">
        <v>229</v>
      </c>
      <c r="S7" s="152" t="s">
        <v>228</v>
      </c>
      <c r="T7" s="151" t="s">
        <v>227</v>
      </c>
      <c r="U7" s="151" t="s">
        <v>229</v>
      </c>
      <c r="V7" s="152" t="s">
        <v>228</v>
      </c>
      <c r="W7" s="151" t="s">
        <v>227</v>
      </c>
      <c r="X7" s="151" t="s">
        <v>229</v>
      </c>
      <c r="Y7" s="152" t="s">
        <v>228</v>
      </c>
      <c r="Z7" s="151" t="s">
        <v>227</v>
      </c>
      <c r="AA7" s="151" t="s">
        <v>229</v>
      </c>
      <c r="AB7" s="152" t="s">
        <v>228</v>
      </c>
      <c r="AC7" s="151" t="s">
        <v>227</v>
      </c>
      <c r="AD7" s="151" t="s">
        <v>229</v>
      </c>
      <c r="AE7" s="152" t="s">
        <v>228</v>
      </c>
      <c r="AF7" s="151" t="s">
        <v>227</v>
      </c>
      <c r="AG7" s="151" t="s">
        <v>229</v>
      </c>
      <c r="AH7" s="152" t="s">
        <v>228</v>
      </c>
      <c r="AI7" s="151" t="s">
        <v>227</v>
      </c>
      <c r="AJ7" s="151" t="s">
        <v>229</v>
      </c>
      <c r="AK7" s="152" t="s">
        <v>228</v>
      </c>
      <c r="AL7" s="151" t="s">
        <v>227</v>
      </c>
      <c r="AM7" s="151" t="s">
        <v>229</v>
      </c>
      <c r="AN7" s="152"/>
      <c r="AO7" s="151"/>
      <c r="AP7" s="153" t="s">
        <v>281</v>
      </c>
      <c r="AQ7" s="157" t="s">
        <v>230</v>
      </c>
      <c r="AR7" s="157" t="s">
        <v>230</v>
      </c>
      <c r="AS7" s="157" t="s">
        <v>230</v>
      </c>
      <c r="AT7" s="157" t="s">
        <v>230</v>
      </c>
      <c r="AU7" s="157" t="s">
        <v>230</v>
      </c>
      <c r="AV7" s="157" t="s">
        <v>230</v>
      </c>
      <c r="AW7" s="157" t="s">
        <v>230</v>
      </c>
      <c r="AX7" s="157" t="s">
        <v>230</v>
      </c>
      <c r="AY7" s="157" t="s">
        <v>230</v>
      </c>
      <c r="AZ7" s="158" t="s">
        <v>230</v>
      </c>
      <c r="BA7" s="158" t="s">
        <v>230</v>
      </c>
      <c r="BB7" s="157"/>
      <c r="BC7" s="157" t="s">
        <v>231</v>
      </c>
      <c r="BD7" s="159" t="s">
        <v>232</v>
      </c>
      <c r="BE7" s="154" t="s">
        <v>225</v>
      </c>
      <c r="BF7" s="159" t="s">
        <v>232</v>
      </c>
      <c r="BG7" s="305" t="s">
        <v>233</v>
      </c>
      <c r="BH7" s="306"/>
      <c r="BI7" s="159" t="s">
        <v>232</v>
      </c>
      <c r="BJ7" s="305" t="s">
        <v>233</v>
      </c>
      <c r="BK7" s="306"/>
      <c r="BL7" s="159" t="s">
        <v>232</v>
      </c>
      <c r="BM7" s="305" t="s">
        <v>233</v>
      </c>
      <c r="BN7" s="306"/>
      <c r="BO7" s="159" t="s">
        <v>232</v>
      </c>
      <c r="BP7" s="305" t="s">
        <v>233</v>
      </c>
      <c r="BQ7" s="306"/>
      <c r="BR7" s="159" t="s">
        <v>232</v>
      </c>
      <c r="BS7" s="305" t="s">
        <v>233</v>
      </c>
      <c r="BT7" s="306"/>
      <c r="BU7" s="159" t="s">
        <v>232</v>
      </c>
      <c r="BV7" s="305" t="s">
        <v>233</v>
      </c>
      <c r="BW7" s="306"/>
      <c r="BX7" s="159" t="s">
        <v>232</v>
      </c>
      <c r="BY7" s="305" t="s">
        <v>233</v>
      </c>
      <c r="BZ7" s="306"/>
      <c r="CA7" s="159" t="s">
        <v>232</v>
      </c>
      <c r="CB7" s="305" t="s">
        <v>233</v>
      </c>
      <c r="CC7" s="306"/>
      <c r="CD7" s="159" t="s">
        <v>232</v>
      </c>
      <c r="CE7" s="305" t="s">
        <v>233</v>
      </c>
      <c r="CF7" s="306"/>
      <c r="CG7" s="159" t="s">
        <v>232</v>
      </c>
      <c r="CH7" s="154" t="s">
        <v>225</v>
      </c>
    </row>
    <row r="8" spans="1:89">
      <c r="A8" s="160"/>
      <c r="B8" s="160"/>
      <c r="C8" s="160"/>
      <c r="D8" s="160"/>
      <c r="E8" s="151" t="s">
        <v>234</v>
      </c>
      <c r="F8" s="151" t="s">
        <v>235</v>
      </c>
      <c r="G8" s="152" t="s">
        <v>236</v>
      </c>
      <c r="H8" s="151" t="s">
        <v>236</v>
      </c>
      <c r="I8" s="151" t="s">
        <v>236</v>
      </c>
      <c r="J8" s="152" t="s">
        <v>236</v>
      </c>
      <c r="K8" s="151" t="s">
        <v>236</v>
      </c>
      <c r="L8" s="151" t="s">
        <v>236</v>
      </c>
      <c r="M8" s="152" t="s">
        <v>236</v>
      </c>
      <c r="N8" s="151" t="s">
        <v>236</v>
      </c>
      <c r="O8" s="151" t="s">
        <v>236</v>
      </c>
      <c r="P8" s="152" t="s">
        <v>236</v>
      </c>
      <c r="Q8" s="151" t="s">
        <v>236</v>
      </c>
      <c r="R8" s="151" t="s">
        <v>236</v>
      </c>
      <c r="S8" s="152" t="s">
        <v>236</v>
      </c>
      <c r="T8" s="151" t="s">
        <v>236</v>
      </c>
      <c r="U8" s="151" t="s">
        <v>236</v>
      </c>
      <c r="V8" s="152" t="s">
        <v>236</v>
      </c>
      <c r="W8" s="151" t="s">
        <v>236</v>
      </c>
      <c r="X8" s="151" t="s">
        <v>236</v>
      </c>
      <c r="Y8" s="152" t="s">
        <v>236</v>
      </c>
      <c r="Z8" s="151" t="s">
        <v>236</v>
      </c>
      <c r="AA8" s="151" t="s">
        <v>236</v>
      </c>
      <c r="AB8" s="152" t="s">
        <v>236</v>
      </c>
      <c r="AC8" s="151" t="s">
        <v>236</v>
      </c>
      <c r="AD8" s="151" t="s">
        <v>236</v>
      </c>
      <c r="AE8" s="152" t="s">
        <v>236</v>
      </c>
      <c r="AF8" s="151" t="s">
        <v>236</v>
      </c>
      <c r="AG8" s="151" t="s">
        <v>236</v>
      </c>
      <c r="AH8" s="152" t="s">
        <v>236</v>
      </c>
      <c r="AI8" s="151" t="s">
        <v>236</v>
      </c>
      <c r="AJ8" s="151" t="s">
        <v>236</v>
      </c>
      <c r="AK8" s="152" t="s">
        <v>236</v>
      </c>
      <c r="AL8" s="151" t="s">
        <v>236</v>
      </c>
      <c r="AM8" s="151" t="s">
        <v>236</v>
      </c>
      <c r="AN8" s="152"/>
      <c r="AO8" s="151"/>
      <c r="AP8" s="153" t="s">
        <v>282</v>
      </c>
      <c r="AQ8" s="157" t="s">
        <v>237</v>
      </c>
      <c r="AR8" s="157" t="s">
        <v>237</v>
      </c>
      <c r="AS8" s="157" t="s">
        <v>237</v>
      </c>
      <c r="AT8" s="157" t="s">
        <v>237</v>
      </c>
      <c r="AU8" s="157" t="s">
        <v>237</v>
      </c>
      <c r="AV8" s="157" t="s">
        <v>237</v>
      </c>
      <c r="AW8" s="157" t="s">
        <v>237</v>
      </c>
      <c r="AX8" s="157" t="s">
        <v>237</v>
      </c>
      <c r="AY8" s="157" t="s">
        <v>237</v>
      </c>
      <c r="AZ8" s="158" t="s">
        <v>237</v>
      </c>
      <c r="BA8" s="158" t="s">
        <v>237</v>
      </c>
      <c r="BB8" s="157"/>
      <c r="BC8" s="157" t="s">
        <v>238</v>
      </c>
      <c r="BD8" s="159" t="s">
        <v>237</v>
      </c>
      <c r="BE8" s="154" t="s">
        <v>233</v>
      </c>
      <c r="BF8" s="159" t="s">
        <v>237</v>
      </c>
      <c r="BG8" s="161"/>
      <c r="BH8" s="161"/>
      <c r="BI8" s="159" t="s">
        <v>237</v>
      </c>
      <c r="BJ8" s="161"/>
      <c r="BK8" s="161"/>
      <c r="BL8" s="159" t="s">
        <v>237</v>
      </c>
      <c r="BM8" s="161"/>
      <c r="BN8" s="161"/>
      <c r="BO8" s="159" t="s">
        <v>237</v>
      </c>
      <c r="BP8" s="161"/>
      <c r="BQ8" s="161"/>
      <c r="BR8" s="159" t="s">
        <v>237</v>
      </c>
      <c r="BS8" s="161"/>
      <c r="BT8" s="161"/>
      <c r="BU8" s="159" t="s">
        <v>237</v>
      </c>
      <c r="BV8" s="161"/>
      <c r="BW8" s="161"/>
      <c r="BX8" s="159" t="s">
        <v>237</v>
      </c>
      <c r="BY8" s="161"/>
      <c r="BZ8" s="161"/>
      <c r="CA8" s="159" t="s">
        <v>237</v>
      </c>
      <c r="CB8" s="161"/>
      <c r="CC8" s="161"/>
      <c r="CD8" s="159" t="s">
        <v>237</v>
      </c>
      <c r="CE8" s="161"/>
      <c r="CF8" s="161"/>
      <c r="CG8" s="159" t="s">
        <v>237</v>
      </c>
      <c r="CH8" s="154" t="s">
        <v>233</v>
      </c>
    </row>
    <row r="9" spans="1:89" ht="10.8" thickBot="1">
      <c r="A9" s="162" t="s">
        <v>239</v>
      </c>
      <c r="B9" s="163"/>
      <c r="C9" s="163"/>
      <c r="D9" s="163"/>
      <c r="E9" s="164" t="s">
        <v>240</v>
      </c>
      <c r="F9" s="164" t="s">
        <v>240</v>
      </c>
      <c r="G9" s="165" t="s">
        <v>241</v>
      </c>
      <c r="H9" s="164" t="s">
        <v>241</v>
      </c>
      <c r="I9" s="164" t="s">
        <v>241</v>
      </c>
      <c r="J9" s="165" t="s">
        <v>241</v>
      </c>
      <c r="K9" s="164" t="s">
        <v>241</v>
      </c>
      <c r="L9" s="164" t="s">
        <v>241</v>
      </c>
      <c r="M9" s="165" t="s">
        <v>241</v>
      </c>
      <c r="N9" s="164" t="s">
        <v>241</v>
      </c>
      <c r="O9" s="164" t="s">
        <v>241</v>
      </c>
      <c r="P9" s="165" t="s">
        <v>241</v>
      </c>
      <c r="Q9" s="164" t="s">
        <v>241</v>
      </c>
      <c r="R9" s="164" t="s">
        <v>241</v>
      </c>
      <c r="S9" s="165" t="s">
        <v>241</v>
      </c>
      <c r="T9" s="164" t="s">
        <v>241</v>
      </c>
      <c r="U9" s="164" t="s">
        <v>241</v>
      </c>
      <c r="V9" s="165" t="s">
        <v>241</v>
      </c>
      <c r="W9" s="164" t="s">
        <v>241</v>
      </c>
      <c r="X9" s="164" t="s">
        <v>241</v>
      </c>
      <c r="Y9" s="165" t="s">
        <v>241</v>
      </c>
      <c r="Z9" s="164" t="s">
        <v>241</v>
      </c>
      <c r="AA9" s="164" t="s">
        <v>241</v>
      </c>
      <c r="AB9" s="165" t="s">
        <v>241</v>
      </c>
      <c r="AC9" s="164" t="s">
        <v>241</v>
      </c>
      <c r="AD9" s="164" t="s">
        <v>241</v>
      </c>
      <c r="AE9" s="165" t="s">
        <v>241</v>
      </c>
      <c r="AF9" s="164" t="s">
        <v>241</v>
      </c>
      <c r="AG9" s="164" t="s">
        <v>241</v>
      </c>
      <c r="AH9" s="165" t="s">
        <v>241</v>
      </c>
      <c r="AI9" s="164" t="s">
        <v>241</v>
      </c>
      <c r="AJ9" s="164" t="s">
        <v>241</v>
      </c>
      <c r="AK9" s="165" t="s">
        <v>241</v>
      </c>
      <c r="AL9" s="164" t="s">
        <v>241</v>
      </c>
      <c r="AM9" s="164" t="s">
        <v>241</v>
      </c>
      <c r="AN9" s="165"/>
      <c r="AO9" s="164"/>
      <c r="AP9" s="166" t="s">
        <v>283</v>
      </c>
      <c r="AQ9" s="167" t="s">
        <v>242</v>
      </c>
      <c r="AR9" s="167" t="s">
        <v>242</v>
      </c>
      <c r="AS9" s="167" t="s">
        <v>242</v>
      </c>
      <c r="AT9" s="167" t="s">
        <v>242</v>
      </c>
      <c r="AU9" s="167" t="s">
        <v>242</v>
      </c>
      <c r="AV9" s="167" t="s">
        <v>242</v>
      </c>
      <c r="AW9" s="167" t="s">
        <v>242</v>
      </c>
      <c r="AX9" s="167" t="s">
        <v>242</v>
      </c>
      <c r="AY9" s="167" t="s">
        <v>242</v>
      </c>
      <c r="AZ9" s="168" t="s">
        <v>242</v>
      </c>
      <c r="BA9" s="168" t="s">
        <v>242</v>
      </c>
      <c r="BB9" s="167"/>
      <c r="BC9" s="164" t="s">
        <v>240</v>
      </c>
      <c r="BD9" s="169" t="s">
        <v>243</v>
      </c>
      <c r="BE9" s="170" t="s">
        <v>245</v>
      </c>
      <c r="BF9" s="169" t="s">
        <v>243</v>
      </c>
      <c r="BG9" s="170" t="s">
        <v>244</v>
      </c>
      <c r="BH9" s="170" t="s">
        <v>245</v>
      </c>
      <c r="BI9" s="169" t="s">
        <v>243</v>
      </c>
      <c r="BJ9" s="170" t="s">
        <v>244</v>
      </c>
      <c r="BK9" s="170" t="s">
        <v>245</v>
      </c>
      <c r="BL9" s="169" t="s">
        <v>243</v>
      </c>
      <c r="BM9" s="170" t="s">
        <v>244</v>
      </c>
      <c r="BN9" s="170" t="s">
        <v>245</v>
      </c>
      <c r="BO9" s="169" t="s">
        <v>243</v>
      </c>
      <c r="BP9" s="170" t="s">
        <v>244</v>
      </c>
      <c r="BQ9" s="170" t="s">
        <v>245</v>
      </c>
      <c r="BR9" s="169" t="s">
        <v>243</v>
      </c>
      <c r="BS9" s="170" t="s">
        <v>244</v>
      </c>
      <c r="BT9" s="170" t="s">
        <v>245</v>
      </c>
      <c r="BU9" s="169" t="s">
        <v>243</v>
      </c>
      <c r="BV9" s="170" t="s">
        <v>244</v>
      </c>
      <c r="BW9" s="170" t="s">
        <v>245</v>
      </c>
      <c r="BX9" s="169" t="s">
        <v>243</v>
      </c>
      <c r="BY9" s="170" t="s">
        <v>244</v>
      </c>
      <c r="BZ9" s="170" t="s">
        <v>245</v>
      </c>
      <c r="CA9" s="169" t="s">
        <v>243</v>
      </c>
      <c r="CB9" s="170" t="s">
        <v>244</v>
      </c>
      <c r="CC9" s="170" t="s">
        <v>245</v>
      </c>
      <c r="CD9" s="169" t="s">
        <v>243</v>
      </c>
      <c r="CE9" s="170" t="s">
        <v>244</v>
      </c>
      <c r="CF9" s="170" t="s">
        <v>245</v>
      </c>
      <c r="CG9" s="169" t="s">
        <v>243</v>
      </c>
      <c r="CH9" s="170" t="s">
        <v>245</v>
      </c>
      <c r="CJ9" s="171"/>
      <c r="CK9" s="172"/>
    </row>
    <row r="10" spans="1:89">
      <c r="A10" s="160"/>
      <c r="B10" s="160"/>
      <c r="C10" s="160"/>
      <c r="AP10" s="149"/>
      <c r="AZ10" s="150"/>
      <c r="BA10" s="150"/>
      <c r="CJ10" s="172"/>
      <c r="CK10" s="172"/>
    </row>
    <row r="11" spans="1:89" s="184" customFormat="1">
      <c r="A11" s="173" t="s">
        <v>209</v>
      </c>
      <c r="B11" s="174"/>
      <c r="C11" s="174"/>
      <c r="D11" s="174"/>
      <c r="E11" s="174"/>
      <c r="F11" s="174"/>
      <c r="G11" s="175"/>
      <c r="H11" s="174"/>
      <c r="I11" s="174"/>
      <c r="J11" s="175"/>
      <c r="K11" s="174"/>
      <c r="L11" s="174"/>
      <c r="M11" s="175"/>
      <c r="N11" s="174"/>
      <c r="O11" s="174"/>
      <c r="P11" s="175"/>
      <c r="Q11" s="174"/>
      <c r="R11" s="174"/>
      <c r="S11" s="175"/>
      <c r="T11" s="174"/>
      <c r="U11" s="174"/>
      <c r="V11" s="175"/>
      <c r="W11" s="174"/>
      <c r="X11" s="174"/>
      <c r="Y11" s="175"/>
      <c r="Z11" s="174"/>
      <c r="AA11" s="174"/>
      <c r="AB11" s="175"/>
      <c r="AC11" s="174"/>
      <c r="AD11" s="174"/>
      <c r="AE11" s="175"/>
      <c r="AF11" s="174"/>
      <c r="AG11" s="174"/>
      <c r="AH11" s="175"/>
      <c r="AI11" s="174"/>
      <c r="AJ11" s="174"/>
      <c r="AK11" s="175"/>
      <c r="AL11" s="174"/>
      <c r="AM11" s="174"/>
      <c r="AN11" s="175"/>
      <c r="AO11" s="174"/>
      <c r="AP11" s="176"/>
      <c r="AQ11" s="177"/>
      <c r="AR11" s="177"/>
      <c r="AS11" s="177"/>
      <c r="AT11" s="177"/>
      <c r="AU11" s="177"/>
      <c r="AV11" s="177"/>
      <c r="AW11" s="177"/>
      <c r="AX11" s="177"/>
      <c r="AY11" s="177"/>
      <c r="AZ11" s="178"/>
      <c r="BA11" s="178"/>
      <c r="BB11" s="177"/>
      <c r="BC11" s="179"/>
      <c r="BD11" s="180"/>
      <c r="BE11" s="181"/>
      <c r="BF11" s="182"/>
      <c r="BG11" s="181"/>
      <c r="BH11" s="181"/>
      <c r="BI11" s="182"/>
      <c r="BJ11" s="181"/>
      <c r="BK11" s="181"/>
      <c r="BL11" s="182"/>
      <c r="BM11" s="181"/>
      <c r="BN11" s="181"/>
      <c r="BO11" s="182"/>
      <c r="BP11" s="181"/>
      <c r="BQ11" s="181"/>
      <c r="BR11" s="182"/>
      <c r="BS11" s="181"/>
      <c r="BT11" s="181"/>
      <c r="BU11" s="182"/>
      <c r="BV11" s="181"/>
      <c r="BW11" s="181"/>
      <c r="BX11" s="182"/>
      <c r="BY11" s="181"/>
      <c r="BZ11" s="181"/>
      <c r="CA11" s="182"/>
      <c r="CB11" s="181"/>
      <c r="CC11" s="181"/>
      <c r="CD11" s="182"/>
      <c r="CE11" s="181"/>
      <c r="CF11" s="181"/>
      <c r="CG11" s="182"/>
      <c r="CH11" s="181"/>
      <c r="CI11" s="137"/>
      <c r="CJ11" s="183"/>
      <c r="CK11" s="172"/>
    </row>
    <row r="12" spans="1:89" s="184" customFormat="1">
      <c r="A12" s="185" t="s">
        <v>247</v>
      </c>
      <c r="B12" s="174"/>
      <c r="C12" s="174"/>
      <c r="D12" s="174"/>
      <c r="E12" s="174"/>
      <c r="F12" s="174"/>
      <c r="G12" s="186"/>
      <c r="H12" s="187"/>
      <c r="I12" s="187"/>
      <c r="J12" s="186"/>
      <c r="K12" s="187"/>
      <c r="L12" s="187"/>
      <c r="M12" s="186"/>
      <c r="N12" s="187"/>
      <c r="O12" s="187"/>
      <c r="P12" s="186"/>
      <c r="Q12" s="187"/>
      <c r="R12" s="187"/>
      <c r="S12" s="186"/>
      <c r="T12" s="187"/>
      <c r="U12" s="187"/>
      <c r="V12" s="186"/>
      <c r="W12" s="187"/>
      <c r="X12" s="187"/>
      <c r="Y12" s="186"/>
      <c r="Z12" s="187"/>
      <c r="AA12" s="187"/>
      <c r="AB12" s="186"/>
      <c r="AC12" s="187"/>
      <c r="AD12" s="187"/>
      <c r="AE12" s="186"/>
      <c r="AF12" s="187"/>
      <c r="AG12" s="187"/>
      <c r="AH12" s="186"/>
      <c r="AI12" s="187"/>
      <c r="AJ12" s="187"/>
      <c r="AK12" s="186"/>
      <c r="AL12" s="187"/>
      <c r="AM12" s="187"/>
      <c r="AN12" s="186"/>
      <c r="AO12" s="187"/>
      <c r="AP12" s="176"/>
      <c r="AQ12" s="177"/>
      <c r="AR12" s="177"/>
      <c r="AS12" s="177"/>
      <c r="AT12" s="177"/>
      <c r="AU12" s="177"/>
      <c r="AV12" s="177"/>
      <c r="AW12" s="177"/>
      <c r="AX12" s="177"/>
      <c r="AY12" s="177"/>
      <c r="AZ12" s="178"/>
      <c r="BA12" s="178"/>
      <c r="BB12" s="177"/>
      <c r="BC12" s="179"/>
      <c r="BD12" s="180"/>
      <c r="BE12" s="181"/>
      <c r="BF12" s="182"/>
      <c r="BG12" s="181"/>
      <c r="BH12" s="181"/>
      <c r="BI12" s="182"/>
      <c r="BJ12" s="181"/>
      <c r="BK12" s="181"/>
      <c r="BL12" s="182"/>
      <c r="BM12" s="181"/>
      <c r="BN12" s="181"/>
      <c r="BO12" s="182"/>
      <c r="BP12" s="181"/>
      <c r="BQ12" s="181"/>
      <c r="BR12" s="182"/>
      <c r="BS12" s="181"/>
      <c r="BT12" s="181"/>
      <c r="BU12" s="182"/>
      <c r="BV12" s="181"/>
      <c r="BW12" s="181"/>
      <c r="BX12" s="182"/>
      <c r="BY12" s="181"/>
      <c r="BZ12" s="181"/>
      <c r="CA12" s="182"/>
      <c r="CB12" s="181"/>
      <c r="CC12" s="181"/>
      <c r="CD12" s="182"/>
      <c r="CE12" s="181"/>
      <c r="CF12" s="181"/>
      <c r="CG12" s="182"/>
      <c r="CH12" s="181"/>
      <c r="CI12" s="137"/>
      <c r="CJ12" s="185" t="s">
        <v>246</v>
      </c>
      <c r="CK12" s="160"/>
    </row>
    <row r="13" spans="1:89" s="184" customFormat="1">
      <c r="A13" s="185"/>
      <c r="B13" s="188" t="s">
        <v>248</v>
      </c>
      <c r="C13" s="189"/>
      <c r="D13" s="189"/>
      <c r="E13" s="190">
        <v>0.50553577779339109</v>
      </c>
      <c r="F13" s="190">
        <v>0.59689371424051829</v>
      </c>
      <c r="G13" s="191">
        <f ca="1">G57*$E$13</f>
        <v>172396706.68463242</v>
      </c>
      <c r="H13" s="192">
        <f ca="1">H57*$F$13</f>
        <v>39785503.024415016</v>
      </c>
      <c r="I13" s="192">
        <f ca="1">SUM(G13:H13)</f>
        <v>212182209.70904744</v>
      </c>
      <c r="J13" s="191">
        <f ca="1">J57*$E$13</f>
        <v>177065986.24078831</v>
      </c>
      <c r="K13" s="192">
        <f ca="1">K57*$F$13</f>
        <v>39785503.024415016</v>
      </c>
      <c r="L13" s="192">
        <f ca="1">SUM(J13:K13)</f>
        <v>216851489.26520333</v>
      </c>
      <c r="M13" s="191">
        <f ca="1">M57*$E$13</f>
        <v>179785457.93285781</v>
      </c>
      <c r="N13" s="192">
        <f ca="1">N57*$F$13</f>
        <v>50039130.994842887</v>
      </c>
      <c r="O13" s="192">
        <f ca="1">SUM(M13:N13)</f>
        <v>229824588.9277007</v>
      </c>
      <c r="P13" s="191">
        <f ca="1">P57*$E$13</f>
        <v>181241402.20125428</v>
      </c>
      <c r="Q13" s="192">
        <f ca="1">Q57*$F$13</f>
        <v>70948170.513933852</v>
      </c>
      <c r="R13" s="192">
        <f ca="1">SUM(P13:Q13)</f>
        <v>252189572.71518815</v>
      </c>
      <c r="S13" s="191">
        <f ca="1">S57*$E$13</f>
        <v>180019566.17545676</v>
      </c>
      <c r="T13" s="192">
        <f ca="1">T57*$F$13</f>
        <v>90545327.971011013</v>
      </c>
      <c r="U13" s="192">
        <f ca="1">SUM(S13:T13)</f>
        <v>270564894.1464678</v>
      </c>
      <c r="V13" s="191">
        <f ca="1">V57*$E$13</f>
        <v>193684264.91962701</v>
      </c>
      <c r="W13" s="192">
        <f ca="1">W57*$F$13</f>
        <v>108386439.04761241</v>
      </c>
      <c r="X13" s="192">
        <f ca="1">SUM(V13:W13)</f>
        <v>302070703.96723944</v>
      </c>
      <c r="Y13" s="191">
        <f ca="1">Y57*$E$13</f>
        <v>183390903.63812625</v>
      </c>
      <c r="Z13" s="192">
        <f ca="1">Z57*$F$13</f>
        <v>104010619.22992456</v>
      </c>
      <c r="AA13" s="192">
        <f ca="1">SUM(Y13:Z13)</f>
        <v>287401522.86805081</v>
      </c>
      <c r="AB13" s="191">
        <f ca="1">AB57*$E$13</f>
        <v>178605314.48857278</v>
      </c>
      <c r="AC13" s="192">
        <f ca="1">AC57*$F$13</f>
        <v>99310585.125757605</v>
      </c>
      <c r="AD13" s="192">
        <f ca="1">SUM(AB13:AC13)</f>
        <v>277915899.61433041</v>
      </c>
      <c r="AE13" s="191">
        <f ca="1">AE57*$E$13</f>
        <v>173015646.84122291</v>
      </c>
      <c r="AF13" s="192">
        <f ca="1">AF57*$F$13</f>
        <v>88032054.561898202</v>
      </c>
      <c r="AG13" s="192">
        <f ca="1">SUM(AE13:AF13)</f>
        <v>261047701.40312111</v>
      </c>
      <c r="AH13" s="191">
        <f ca="1">AH57*$E$13</f>
        <v>173061770.51691502</v>
      </c>
      <c r="AI13" s="192">
        <f ca="1">AI57*$F$13</f>
        <v>77774910.939076945</v>
      </c>
      <c r="AJ13" s="192">
        <f ca="1">SUM(AH13:AI13)</f>
        <v>250836681.45599198</v>
      </c>
      <c r="AK13" s="191">
        <f ca="1">AK57*$E$13</f>
        <v>179226701.96394536</v>
      </c>
      <c r="AL13" s="192">
        <f ca="1">AL57*$F$13</f>
        <v>77124773.678170532</v>
      </c>
      <c r="AM13" s="192">
        <f ca="1">SUM(AK13:AL13)</f>
        <v>256351475.64211589</v>
      </c>
      <c r="AN13" s="193"/>
      <c r="AO13" s="194"/>
      <c r="AP13" s="195"/>
      <c r="AQ13" s="177">
        <f ca="1">'Lost Revenues (PSC)'!C41</f>
        <v>18093338.088181499</v>
      </c>
      <c r="AR13" s="88">
        <f ca="1">'Lost Revenues (PSC)'!D41</f>
        <v>17698810.370328549</v>
      </c>
      <c r="AS13" s="88">
        <f ca="1">'Lost Revenues (PSC)'!E41</f>
        <v>17888281.443423923</v>
      </c>
      <c r="AT13" s="88">
        <f ca="1">'Lost Revenues (PSC)'!F41</f>
        <v>18065725.710484844</v>
      </c>
      <c r="AU13" s="88">
        <f ca="1">'Lost Revenues (PSC)'!G41</f>
        <v>17945299.171511315</v>
      </c>
      <c r="AV13" s="88">
        <f ca="1">'Lost Revenues (PSC)'!H41</f>
        <v>17762467.811417207</v>
      </c>
      <c r="AW13" s="88">
        <f ca="1">'Lost Revenues (PSC)'!I41</f>
        <v>17759645.063392002</v>
      </c>
      <c r="AX13" s="88">
        <f ca="1">'Lost Revenues (PSC)'!J41</f>
        <v>17904000.121401247</v>
      </c>
      <c r="AY13" s="88">
        <f ca="1">'Lost Revenues (PSC)'!K41</f>
        <v>18169520.791479394</v>
      </c>
      <c r="AZ13" s="88">
        <f ca="1">'Lost Revenues (PSC)'!L41</f>
        <v>18415432.670609217</v>
      </c>
      <c r="BA13" s="88">
        <f ca="1">'Lost Revenues (PSC)'!M41</f>
        <v>17970252.124222919</v>
      </c>
      <c r="BB13" s="177"/>
      <c r="BC13" s="177"/>
      <c r="BD13" s="180"/>
      <c r="BE13" s="196">
        <f ca="1">ROUND(I13/AQ13/10,3)</f>
        <v>1.173</v>
      </c>
      <c r="BF13" s="197"/>
      <c r="BG13" s="196"/>
      <c r="BH13" s="196">
        <f ca="1">ROUND(L13/AR13/10,3)</f>
        <v>1.2250000000000001</v>
      </c>
      <c r="BI13" s="197"/>
      <c r="BJ13" s="196"/>
      <c r="BK13" s="196">
        <f ca="1">ROUND(O13/AS13/10,3)</f>
        <v>1.2849999999999999</v>
      </c>
      <c r="BL13" s="197"/>
      <c r="BM13" s="196"/>
      <c r="BN13" s="196">
        <f ca="1">ROUND(R13/AT13/10,3)</f>
        <v>1.3959999999999999</v>
      </c>
      <c r="BO13" s="197"/>
      <c r="BP13" s="196"/>
      <c r="BQ13" s="196">
        <f ca="1">ROUND(U13/AU13/10,3)</f>
        <v>1.508</v>
      </c>
      <c r="BR13" s="197"/>
      <c r="BS13" s="196"/>
      <c r="BT13" s="196">
        <f ca="1">ROUND(X13/AV13/10,3)</f>
        <v>1.7010000000000001</v>
      </c>
      <c r="BU13" s="197"/>
      <c r="BV13" s="196"/>
      <c r="BW13" s="196">
        <f ca="1">ROUND(AA13/AW13/10,3)</f>
        <v>1.6180000000000001</v>
      </c>
      <c r="BX13" s="197"/>
      <c r="BY13" s="196"/>
      <c r="BZ13" s="196">
        <f ca="1">ROUND(AD13/AX13/10,3)</f>
        <v>1.552</v>
      </c>
      <c r="CA13" s="197"/>
      <c r="CB13" s="196"/>
      <c r="CC13" s="196">
        <f ca="1">ROUND(AG13/AY13/10,3)</f>
        <v>1.4370000000000001</v>
      </c>
      <c r="CD13" s="197"/>
      <c r="CE13" s="196"/>
      <c r="CF13" s="196">
        <f ca="1">ROUND(AJ13/AZ13/10,3)</f>
        <v>1.3620000000000001</v>
      </c>
      <c r="CG13" s="197"/>
      <c r="CH13" s="196">
        <f ca="1">ROUND(AM13/BA13/10,3)</f>
        <v>1.427</v>
      </c>
      <c r="CI13" s="137"/>
      <c r="CJ13" s="160" t="s">
        <v>271</v>
      </c>
      <c r="CK13" s="160"/>
    </row>
    <row r="14" spans="1:89" s="184" customFormat="1">
      <c r="A14" s="185"/>
      <c r="B14" s="198"/>
      <c r="C14" s="198"/>
      <c r="D14" s="160"/>
      <c r="E14" s="199"/>
      <c r="F14" s="199"/>
      <c r="G14" s="191"/>
      <c r="H14" s="192"/>
      <c r="I14" s="200"/>
      <c r="J14" s="191"/>
      <c r="K14" s="192"/>
      <c r="L14" s="200"/>
      <c r="M14" s="191"/>
      <c r="N14" s="192"/>
      <c r="O14" s="200"/>
      <c r="P14" s="191"/>
      <c r="Q14" s="192"/>
      <c r="R14" s="200"/>
      <c r="S14" s="191"/>
      <c r="T14" s="192"/>
      <c r="U14" s="200"/>
      <c r="V14" s="191"/>
      <c r="W14" s="192"/>
      <c r="X14" s="200"/>
      <c r="Y14" s="191"/>
      <c r="Z14" s="192"/>
      <c r="AA14" s="200"/>
      <c r="AB14" s="191"/>
      <c r="AC14" s="192"/>
      <c r="AD14" s="200"/>
      <c r="AE14" s="191"/>
      <c r="AF14" s="192"/>
      <c r="AG14" s="200"/>
      <c r="AH14" s="191"/>
      <c r="AI14" s="192"/>
      <c r="AJ14" s="200"/>
      <c r="AK14" s="191"/>
      <c r="AL14" s="192"/>
      <c r="AM14" s="200"/>
      <c r="AN14" s="201"/>
      <c r="AO14" s="202"/>
      <c r="AP14" s="195"/>
      <c r="AQ14" s="177"/>
      <c r="AR14" s="177"/>
      <c r="AS14" s="177"/>
      <c r="AT14" s="177"/>
      <c r="AU14" s="177"/>
      <c r="AV14" s="177"/>
      <c r="AW14" s="177"/>
      <c r="AX14" s="177"/>
      <c r="AY14" s="177"/>
      <c r="AZ14" s="178"/>
      <c r="BA14" s="178"/>
      <c r="BB14" s="177"/>
      <c r="BC14" s="177"/>
      <c r="BD14" s="180"/>
      <c r="BE14" s="203"/>
      <c r="BF14" s="204"/>
      <c r="BG14" s="203"/>
      <c r="BH14" s="203"/>
      <c r="BI14" s="204"/>
      <c r="BJ14" s="203"/>
      <c r="BK14" s="203"/>
      <c r="BL14" s="204"/>
      <c r="BM14" s="203"/>
      <c r="BN14" s="203"/>
      <c r="BO14" s="204"/>
      <c r="BP14" s="203"/>
      <c r="BQ14" s="203"/>
      <c r="BR14" s="204"/>
      <c r="BS14" s="203"/>
      <c r="BT14" s="203"/>
      <c r="BU14" s="204"/>
      <c r="BV14" s="203"/>
      <c r="BW14" s="203"/>
      <c r="BX14" s="204"/>
      <c r="BY14" s="203"/>
      <c r="BZ14" s="203"/>
      <c r="CA14" s="204"/>
      <c r="CB14" s="203"/>
      <c r="CC14" s="203"/>
      <c r="CD14" s="204"/>
      <c r="CE14" s="203"/>
      <c r="CF14" s="203"/>
      <c r="CG14" s="204"/>
      <c r="CH14" s="203"/>
      <c r="CI14" s="137"/>
      <c r="CJ14" s="183">
        <v>0.98</v>
      </c>
      <c r="CK14" s="160" t="s">
        <v>272</v>
      </c>
    </row>
    <row r="15" spans="1:89" s="184" customFormat="1">
      <c r="A15" s="205" t="s">
        <v>249</v>
      </c>
      <c r="B15" s="198"/>
      <c r="C15" s="198"/>
      <c r="D15" s="160"/>
      <c r="E15" s="199"/>
      <c r="F15" s="199"/>
      <c r="G15" s="191"/>
      <c r="H15" s="192"/>
      <c r="I15" s="192"/>
      <c r="J15" s="191"/>
      <c r="K15" s="192"/>
      <c r="L15" s="192"/>
      <c r="M15" s="191"/>
      <c r="N15" s="192"/>
      <c r="O15" s="192"/>
      <c r="P15" s="191"/>
      <c r="Q15" s="192"/>
      <c r="R15" s="192"/>
      <c r="S15" s="191"/>
      <c r="T15" s="192"/>
      <c r="U15" s="192"/>
      <c r="V15" s="191"/>
      <c r="W15" s="192"/>
      <c r="X15" s="192"/>
      <c r="Y15" s="191"/>
      <c r="Z15" s="192"/>
      <c r="AA15" s="192"/>
      <c r="AB15" s="191"/>
      <c r="AC15" s="192"/>
      <c r="AD15" s="192"/>
      <c r="AE15" s="191"/>
      <c r="AF15" s="192"/>
      <c r="AG15" s="192"/>
      <c r="AH15" s="191"/>
      <c r="AI15" s="192"/>
      <c r="AJ15" s="192"/>
      <c r="AK15" s="191"/>
      <c r="AL15" s="192"/>
      <c r="AM15" s="192"/>
      <c r="AN15" s="186"/>
      <c r="AO15" s="172"/>
      <c r="AP15" s="195"/>
      <c r="AQ15" s="177"/>
      <c r="AR15" s="177"/>
      <c r="AS15" s="177"/>
      <c r="AT15" s="177"/>
      <c r="AU15" s="177"/>
      <c r="AV15" s="177"/>
      <c r="AW15" s="177"/>
      <c r="AX15" s="177"/>
      <c r="AY15" s="177"/>
      <c r="AZ15" s="178"/>
      <c r="BA15" s="178"/>
      <c r="BB15" s="177"/>
      <c r="BC15" s="177"/>
      <c r="BD15" s="180"/>
      <c r="BE15" s="203"/>
      <c r="BF15" s="204"/>
      <c r="BG15" s="203"/>
      <c r="BH15" s="203"/>
      <c r="BI15" s="204"/>
      <c r="BJ15" s="203"/>
      <c r="BK15" s="203"/>
      <c r="BL15" s="204"/>
      <c r="BM15" s="203"/>
      <c r="BN15" s="203"/>
      <c r="BO15" s="204"/>
      <c r="BP15" s="203"/>
      <c r="BQ15" s="203"/>
      <c r="BR15" s="204"/>
      <c r="BS15" s="203"/>
      <c r="BT15" s="203"/>
      <c r="BU15" s="204"/>
      <c r="BV15" s="203"/>
      <c r="BW15" s="203"/>
      <c r="BX15" s="204"/>
      <c r="BY15" s="203"/>
      <c r="BZ15" s="203"/>
      <c r="CA15" s="204"/>
      <c r="CB15" s="203"/>
      <c r="CC15" s="203"/>
      <c r="CD15" s="204"/>
      <c r="CE15" s="203"/>
      <c r="CF15" s="203"/>
      <c r="CG15" s="204"/>
      <c r="CH15" s="203"/>
      <c r="CI15" s="137"/>
      <c r="CJ15" s="183">
        <v>0.99</v>
      </c>
      <c r="CK15" s="160" t="s">
        <v>273</v>
      </c>
    </row>
    <row r="16" spans="1:89" s="184" customFormat="1">
      <c r="A16" s="185" t="s">
        <v>250</v>
      </c>
      <c r="B16" s="198"/>
      <c r="C16" s="198"/>
      <c r="D16" s="160"/>
      <c r="E16" s="199"/>
      <c r="F16" s="199"/>
      <c r="G16" s="191"/>
      <c r="H16" s="192"/>
      <c r="I16" s="192"/>
      <c r="J16" s="191"/>
      <c r="K16" s="192"/>
      <c r="L16" s="192"/>
      <c r="M16" s="191"/>
      <c r="N16" s="192"/>
      <c r="O16" s="192"/>
      <c r="P16" s="191"/>
      <c r="Q16" s="192"/>
      <c r="R16" s="192"/>
      <c r="S16" s="191"/>
      <c r="T16" s="192"/>
      <c r="U16" s="192"/>
      <c r="V16" s="191"/>
      <c r="W16" s="192"/>
      <c r="X16" s="192"/>
      <c r="Y16" s="191"/>
      <c r="Z16" s="192"/>
      <c r="AA16" s="192"/>
      <c r="AB16" s="191"/>
      <c r="AC16" s="192"/>
      <c r="AD16" s="192"/>
      <c r="AE16" s="191"/>
      <c r="AF16" s="192"/>
      <c r="AG16" s="192"/>
      <c r="AH16" s="191"/>
      <c r="AI16" s="192"/>
      <c r="AJ16" s="192"/>
      <c r="AK16" s="191"/>
      <c r="AL16" s="192"/>
      <c r="AM16" s="192"/>
      <c r="AN16" s="193"/>
      <c r="AO16" s="194"/>
      <c r="AP16" s="195"/>
      <c r="AQ16" s="177"/>
      <c r="AR16" s="177"/>
      <c r="AS16" s="177"/>
      <c r="AT16" s="177"/>
      <c r="AU16" s="177"/>
      <c r="AV16" s="177"/>
      <c r="AW16" s="177"/>
      <c r="AX16" s="177"/>
      <c r="AY16" s="177"/>
      <c r="AZ16" s="178"/>
      <c r="BA16" s="178"/>
      <c r="BB16" s="177"/>
      <c r="BC16" s="177"/>
      <c r="BD16" s="180"/>
      <c r="BE16" s="203"/>
      <c r="BF16" s="204"/>
      <c r="BG16" s="203"/>
      <c r="BH16" s="203"/>
      <c r="BI16" s="204"/>
      <c r="BJ16" s="203"/>
      <c r="BK16" s="203"/>
      <c r="BL16" s="204"/>
      <c r="BM16" s="203"/>
      <c r="BN16" s="203"/>
      <c r="BO16" s="204"/>
      <c r="BP16" s="203"/>
      <c r="BQ16" s="203"/>
      <c r="BR16" s="204"/>
      <c r="BS16" s="203"/>
      <c r="BT16" s="203"/>
      <c r="BU16" s="204"/>
      <c r="BV16" s="203"/>
      <c r="BW16" s="203"/>
      <c r="BX16" s="204"/>
      <c r="BY16" s="203"/>
      <c r="BZ16" s="203"/>
      <c r="CA16" s="204"/>
      <c r="CB16" s="203"/>
      <c r="CC16" s="203"/>
      <c r="CD16" s="204"/>
      <c r="CE16" s="203"/>
      <c r="CF16" s="203"/>
      <c r="CG16" s="204"/>
      <c r="CH16" s="203"/>
      <c r="CI16" s="137"/>
    </row>
    <row r="17" spans="1:87" s="184" customFormat="1">
      <c r="A17" s="185"/>
      <c r="B17" s="188" t="s">
        <v>248</v>
      </c>
      <c r="C17" s="188"/>
      <c r="D17" s="160"/>
      <c r="E17" s="190"/>
      <c r="F17" s="190"/>
      <c r="G17" s="191"/>
      <c r="H17" s="192"/>
      <c r="I17" s="192"/>
      <c r="J17" s="191"/>
      <c r="K17" s="192"/>
      <c r="L17" s="192"/>
      <c r="M17" s="191"/>
      <c r="N17" s="192"/>
      <c r="O17" s="192"/>
      <c r="P17" s="191"/>
      <c r="Q17" s="192"/>
      <c r="R17" s="192"/>
      <c r="S17" s="191"/>
      <c r="T17" s="192"/>
      <c r="U17" s="192"/>
      <c r="V17" s="191"/>
      <c r="W17" s="192"/>
      <c r="X17" s="192"/>
      <c r="Y17" s="191"/>
      <c r="Z17" s="192"/>
      <c r="AA17" s="192"/>
      <c r="AB17" s="191"/>
      <c r="AC17" s="192"/>
      <c r="AD17" s="192"/>
      <c r="AE17" s="191"/>
      <c r="AF17" s="192"/>
      <c r="AG17" s="192"/>
      <c r="AH17" s="191"/>
      <c r="AI17" s="192"/>
      <c r="AJ17" s="192"/>
      <c r="AK17" s="191"/>
      <c r="AL17" s="192"/>
      <c r="AM17" s="192"/>
      <c r="AN17" s="193"/>
      <c r="AO17" s="194"/>
      <c r="AP17" s="195">
        <v>6.2201345082956612E-2</v>
      </c>
      <c r="AQ17" s="177">
        <f ca="1">AP17*('Lost Revenues (PSC)'!$C$42+'Lost Revenues (PSC)'!$C$43+'Lost Revenues (PSC)'!$C$44)</f>
        <v>1122940.8224201449</v>
      </c>
      <c r="AR17" s="88">
        <f ca="1">AP17*('Lost Revenues (PSC)'!$D$42+'Lost Revenues (PSC)'!$D$43+'Lost Revenues (PSC)'!$D$44)</f>
        <v>1152874.0658321814</v>
      </c>
      <c r="AS17" s="88">
        <f ca="1">AP17*('Lost Revenues (PSC)'!$E$42+'Lost Revenues (PSC)'!$E$43+'Lost Revenues (PSC)'!$E$44)</f>
        <v>1188756.577047531</v>
      </c>
      <c r="AT17" s="88">
        <f ca="1">AP17*('Lost Revenues (PSC)'!$F$42+'Lost Revenues (PSC)'!$F$43+'Lost Revenues (PSC)'!$F$44)</f>
        <v>1236490.0544808591</v>
      </c>
      <c r="AU17" s="88">
        <f ca="1">AP17*('Lost Revenues (PSC)'!$G$42+'Lost Revenues (PSC)'!$G$43+'Lost Revenues (PSC)'!$G$44)</f>
        <v>1249457.7000007676</v>
      </c>
      <c r="AV17" s="88">
        <f ca="1">AP17*('Lost Revenues (PSC)'!$H$42+'Lost Revenues (PSC)'!$H$43+'Lost Revenues (PSC)'!$H$44)</f>
        <v>1257121.1314020113</v>
      </c>
      <c r="AW17" s="88">
        <f ca="1">AP17*('Lost Revenues (PSC)'!$I$42+'Lost Revenues (PSC)'!$I$43+'Lost Revenues (PSC)'!$I$44)</f>
        <v>1260620.3839471464</v>
      </c>
      <c r="AX17" s="88">
        <f ca="1">AP17*('Lost Revenues (PSC)'!$J$42+'Lost Revenues (PSC)'!$J$43+'Lost Revenues (PSC)'!$J$44)</f>
        <v>1283996.9544230539</v>
      </c>
      <c r="AY17" s="88">
        <f ca="1">AP17*('Lost Revenues (PSC)'!$K$42+'Lost Revenues (PSC)'!$K$43+'Lost Revenues (PSC)'!$K$44)</f>
        <v>1308170.275518707</v>
      </c>
      <c r="AZ17" s="88">
        <f ca="1">AP17*('Lost Revenues (PSC)'!$L$42+'Lost Revenues (PSC)'!$L$43+'Lost Revenues (PSC)'!$L$44)</f>
        <v>1326207.6054125552</v>
      </c>
      <c r="BA17" s="88">
        <f ca="1">AP17*('Lost Revenues (PSC)'!$M$42+'Lost Revenues (PSC)'!$M$43+'Lost Revenues (PSC)'!$M$44)</f>
        <v>1238663.5570484956</v>
      </c>
      <c r="BB17" s="177"/>
      <c r="BC17" s="177"/>
      <c r="BD17" s="180"/>
      <c r="BE17" s="196">
        <f ca="1">ROUND(I20/AQ20/10,3)</f>
        <v>1.107</v>
      </c>
      <c r="BF17" s="197"/>
      <c r="BG17" s="196"/>
      <c r="BH17" s="196">
        <f ca="1">ROUND(L20/AR20/10,3)</f>
        <v>1.103</v>
      </c>
      <c r="BI17" s="197"/>
      <c r="BJ17" s="196"/>
      <c r="BK17" s="196">
        <f ca="1">ROUND(O20/AS20/10,3)</f>
        <v>1.1240000000000001</v>
      </c>
      <c r="BL17" s="197"/>
      <c r="BM17" s="196"/>
      <c r="BN17" s="196">
        <f ca="1">ROUND(R20/AT20/10,3)</f>
        <v>1.1679999999999999</v>
      </c>
      <c r="BO17" s="197"/>
      <c r="BP17" s="196"/>
      <c r="BQ17" s="196">
        <f ca="1">ROUND(U20/AU20/10,3)</f>
        <v>1.224</v>
      </c>
      <c r="BR17" s="197"/>
      <c r="BS17" s="196"/>
      <c r="BT17" s="196">
        <f ca="1">ROUND(X20/AV20/10,3)</f>
        <v>1.35</v>
      </c>
      <c r="BU17" s="197"/>
      <c r="BV17" s="196"/>
      <c r="BW17" s="196">
        <f ca="1">ROUND(AA20/AW20/10,3)</f>
        <v>1.28</v>
      </c>
      <c r="BX17" s="197"/>
      <c r="BY17" s="196"/>
      <c r="BZ17" s="196">
        <f ca="1">ROUND(AD20/AX20/10,3)</f>
        <v>1.216</v>
      </c>
      <c r="CA17" s="197"/>
      <c r="CB17" s="196"/>
      <c r="CC17" s="196">
        <f ca="1">ROUND(AG20/AY20/10,3)</f>
        <v>1.127</v>
      </c>
      <c r="CD17" s="197"/>
      <c r="CE17" s="196"/>
      <c r="CF17" s="196">
        <f ca="1">ROUND(AJ20/AZ20/10,3)</f>
        <v>1.075</v>
      </c>
      <c r="CG17" s="197"/>
      <c r="CH17" s="196">
        <f ca="1">ROUND(AM20/BA20/10,3)</f>
        <v>1.179</v>
      </c>
      <c r="CI17" s="137"/>
    </row>
    <row r="18" spans="1:87" s="184" customFormat="1">
      <c r="A18" s="185"/>
      <c r="B18" s="188" t="s">
        <v>251</v>
      </c>
      <c r="C18" s="188"/>
      <c r="D18" s="160"/>
      <c r="E18" s="190"/>
      <c r="F18" s="190"/>
      <c r="G18" s="191"/>
      <c r="H18" s="192"/>
      <c r="I18" s="192"/>
      <c r="J18" s="191"/>
      <c r="K18" s="192"/>
      <c r="L18" s="192"/>
      <c r="M18" s="191"/>
      <c r="N18" s="192"/>
      <c r="O18" s="192"/>
      <c r="P18" s="191"/>
      <c r="Q18" s="192"/>
      <c r="R18" s="192"/>
      <c r="S18" s="191"/>
      <c r="T18" s="192"/>
      <c r="U18" s="192"/>
      <c r="V18" s="191"/>
      <c r="W18" s="192"/>
      <c r="X18" s="192"/>
      <c r="Y18" s="191"/>
      <c r="Z18" s="192"/>
      <c r="AA18" s="192"/>
      <c r="AB18" s="191"/>
      <c r="AC18" s="192"/>
      <c r="AD18" s="192"/>
      <c r="AE18" s="191"/>
      <c r="AF18" s="192"/>
      <c r="AG18" s="192"/>
      <c r="AH18" s="191"/>
      <c r="AI18" s="192"/>
      <c r="AJ18" s="192"/>
      <c r="AK18" s="191"/>
      <c r="AL18" s="192"/>
      <c r="AM18" s="192"/>
      <c r="AN18" s="193"/>
      <c r="AO18" s="194"/>
      <c r="AP18" s="195">
        <v>4.0101677861807726E-4</v>
      </c>
      <c r="AQ18" s="177">
        <f ca="1">AP18*('Lost Revenues (PSC)'!$C$42+'Lost Revenues (PSC)'!$C$43+'Lost Revenues (PSC)'!$C$44)</f>
        <v>7239.6844567441622</v>
      </c>
      <c r="AR18" s="88">
        <f ca="1">AP18*('Lost Revenues (PSC)'!$D$42+'Lost Revenues (PSC)'!$D$43+'Lost Revenues (PSC)'!$D$44)</f>
        <v>7432.6663421145904</v>
      </c>
      <c r="AS18" s="88">
        <f ca="1">AP18*('Lost Revenues (PSC)'!$E$42+'Lost Revenues (PSC)'!$E$43+'Lost Revenues (PSC)'!$E$44)</f>
        <v>7664.0036072029188</v>
      </c>
      <c r="AT18" s="88">
        <f ca="1">AP18*('Lost Revenues (PSC)'!$F$42+'Lost Revenues (PSC)'!$F$43+'Lost Revenues (PSC)'!$F$44)</f>
        <v>7971.744948278787</v>
      </c>
      <c r="AU18" s="88">
        <f ca="1">AP18*('Lost Revenues (PSC)'!$G$42+'Lost Revenues (PSC)'!$G$43+'Lost Revenues (PSC)'!$G$44)</f>
        <v>8055.348340226652</v>
      </c>
      <c r="AV18" s="88">
        <f ca="1">AP18*('Lost Revenues (PSC)'!$H$42+'Lost Revenues (PSC)'!$H$43+'Lost Revenues (PSC)'!$H$44)</f>
        <v>8104.7550623737179</v>
      </c>
      <c r="AW18" s="88">
        <f ca="1">AP18*('Lost Revenues (PSC)'!$I$42+'Lost Revenues (PSC)'!$I$43+'Lost Revenues (PSC)'!$I$44)</f>
        <v>8127.3150083258461</v>
      </c>
      <c r="AX18" s="88">
        <f ca="1">AP18*('Lost Revenues (PSC)'!$J$42+'Lost Revenues (PSC)'!$J$43+'Lost Revenues (PSC)'!$J$44)</f>
        <v>8278.025527123862</v>
      </c>
      <c r="AY18" s="88">
        <f ca="1">AP18*('Lost Revenues (PSC)'!$K$42+'Lost Revenues (PSC)'!$K$43+'Lost Revenues (PSC)'!$K$44)</f>
        <v>8433.8727574586846</v>
      </c>
      <c r="AZ18" s="88">
        <f ca="1">AP18*('Lost Revenues (PSC)'!$L$42+'Lost Revenues (PSC)'!$L$43+'Lost Revenues (PSC)'!$L$44)</f>
        <v>8550.1607881958917</v>
      </c>
      <c r="BA18" s="88">
        <f ca="1">AP18*('Lost Revenues (PSC)'!$M$42+'Lost Revenues (PSC)'!$M$43+'Lost Revenues (PSC)'!$M$44)</f>
        <v>7985.7576838045106</v>
      </c>
      <c r="BB18" s="177"/>
      <c r="BC18" s="177"/>
      <c r="BD18" s="180"/>
      <c r="BE18" s="206">
        <f ca="1">ROUND(BE17*$CJ$15,3)</f>
        <v>1.0960000000000001</v>
      </c>
      <c r="BF18" s="207"/>
      <c r="BG18" s="206"/>
      <c r="BH18" s="206">
        <f ca="1">ROUND(BH17*$CJ$15,3)</f>
        <v>1.0920000000000001</v>
      </c>
      <c r="BI18" s="207"/>
      <c r="BJ18" s="206"/>
      <c r="BK18" s="206">
        <f ca="1">ROUND(BK17*$CJ$15,3)</f>
        <v>1.113</v>
      </c>
      <c r="BL18" s="207"/>
      <c r="BM18" s="206"/>
      <c r="BN18" s="206">
        <f ca="1">ROUND(BN17*$CJ$15,3)</f>
        <v>1.1559999999999999</v>
      </c>
      <c r="BO18" s="207"/>
      <c r="BP18" s="206"/>
      <c r="BQ18" s="206">
        <f ca="1">ROUND(BQ17*$CJ$15,3)</f>
        <v>1.212</v>
      </c>
      <c r="BR18" s="207"/>
      <c r="BS18" s="206"/>
      <c r="BT18" s="206">
        <f ca="1">ROUND(BT17*$CJ$15,3)</f>
        <v>1.337</v>
      </c>
      <c r="BU18" s="207"/>
      <c r="BV18" s="206"/>
      <c r="BW18" s="206">
        <f ca="1">ROUND(BW17*$CJ$15,3)</f>
        <v>1.2669999999999999</v>
      </c>
      <c r="BX18" s="207"/>
      <c r="BY18" s="206"/>
      <c r="BZ18" s="206">
        <f ca="1">ROUND(BZ17*$CJ$15,3)</f>
        <v>1.204</v>
      </c>
      <c r="CA18" s="207"/>
      <c r="CB18" s="206"/>
      <c r="CC18" s="206">
        <f ca="1">ROUND(CC17*$CJ$15,3)</f>
        <v>1.1160000000000001</v>
      </c>
      <c r="CD18" s="207"/>
      <c r="CE18" s="206"/>
      <c r="CF18" s="206">
        <f ca="1">ROUND(CF17*$CJ$15,3)</f>
        <v>1.0640000000000001</v>
      </c>
      <c r="CG18" s="207"/>
      <c r="CH18" s="206">
        <f ca="1">ROUND(CH17*$CJ$15,3)</f>
        <v>1.167</v>
      </c>
      <c r="CI18" s="137"/>
    </row>
    <row r="19" spans="1:87" s="184" customFormat="1">
      <c r="A19" s="185"/>
      <c r="B19" s="188" t="s">
        <v>252</v>
      </c>
      <c r="C19" s="188"/>
      <c r="D19" s="160"/>
      <c r="E19" s="190"/>
      <c r="F19" s="190"/>
      <c r="G19" s="191"/>
      <c r="H19" s="192"/>
      <c r="I19" s="192"/>
      <c r="J19" s="191"/>
      <c r="K19" s="192"/>
      <c r="L19" s="192"/>
      <c r="M19" s="191"/>
      <c r="N19" s="192"/>
      <c r="O19" s="192"/>
      <c r="P19" s="191"/>
      <c r="Q19" s="192"/>
      <c r="R19" s="192"/>
      <c r="S19" s="191"/>
      <c r="T19" s="192"/>
      <c r="U19" s="192"/>
      <c r="V19" s="191"/>
      <c r="W19" s="192"/>
      <c r="X19" s="192"/>
      <c r="Y19" s="191"/>
      <c r="Z19" s="192"/>
      <c r="AA19" s="192"/>
      <c r="AB19" s="191"/>
      <c r="AC19" s="192"/>
      <c r="AD19" s="192"/>
      <c r="AE19" s="191"/>
      <c r="AF19" s="192"/>
      <c r="AG19" s="192"/>
      <c r="AH19" s="191"/>
      <c r="AI19" s="192"/>
      <c r="AJ19" s="192"/>
      <c r="AK19" s="191"/>
      <c r="AL19" s="192"/>
      <c r="AM19" s="192"/>
      <c r="AN19" s="193"/>
      <c r="AO19" s="194"/>
      <c r="AP19" s="195">
        <v>1.9451012558341685E-4</v>
      </c>
      <c r="AQ19" s="177">
        <f ca="1">AP19*('Lost Revenues (PSC)'!$C$42+'Lost Revenues (PSC)'!$C$43+'Lost Revenues (PSC)'!$C$44)</f>
        <v>3511.5536504939114</v>
      </c>
      <c r="AR19" s="88">
        <f ca="1">AP19*('Lost Revenues (PSC)'!$D$42+'Lost Revenues (PSC)'!$D$43+'Lost Revenues (PSC)'!$D$44)</f>
        <v>3605.1580400361163</v>
      </c>
      <c r="AS19" s="88">
        <f ca="1">AP19*('Lost Revenues (PSC)'!$E$42+'Lost Revenues (PSC)'!$E$43+'Lost Revenues (PSC)'!$E$44)</f>
        <v>3717.3664135598333</v>
      </c>
      <c r="AT19" s="88">
        <f ca="1">AP19*('Lost Revenues (PSC)'!$F$42+'Lost Revenues (PSC)'!$F$43+'Lost Revenues (PSC)'!$F$44)</f>
        <v>3866.6340005823827</v>
      </c>
      <c r="AU19" s="88">
        <f ca="1">AP19*('Lost Revenues (PSC)'!$G$42+'Lost Revenues (PSC)'!$G$43+'Lost Revenues (PSC)'!$G$44)</f>
        <v>3907.1851873008472</v>
      </c>
      <c r="AV19" s="88">
        <f ca="1">AP19*('Lost Revenues (PSC)'!$H$42+'Lost Revenues (PSC)'!$H$43+'Lost Revenues (PSC)'!$H$44)</f>
        <v>3931.149540519702</v>
      </c>
      <c r="AW19" s="88">
        <f ca="1">AP19*('Lost Revenues (PSC)'!$I$42+'Lost Revenues (PSC)'!$I$43+'Lost Revenues (PSC)'!$I$44)</f>
        <v>3942.092069995464</v>
      </c>
      <c r="AX19" s="88">
        <f ca="1">AP19*('Lost Revenues (PSC)'!$J$42+'Lost Revenues (PSC)'!$J$43+'Lost Revenues (PSC)'!$J$44)</f>
        <v>4015.1930560418932</v>
      </c>
      <c r="AY19" s="88">
        <f ca="1">AP19*('Lost Revenues (PSC)'!$K$42+'Lost Revenues (PSC)'!$K$43+'Lost Revenues (PSC)'!$K$44)</f>
        <v>4090.7855647860833</v>
      </c>
      <c r="AZ19" s="88">
        <f ca="1">AP19*('Lost Revenues (PSC)'!$L$42+'Lost Revenues (PSC)'!$L$43+'Lost Revenues (PSC)'!$L$44)</f>
        <v>4147.1901859106392</v>
      </c>
      <c r="BA19" s="88">
        <f ca="1">AP19*('Lost Revenues (PSC)'!$M$42+'Lost Revenues (PSC)'!$M$43+'Lost Revenues (PSC)'!$M$44)</f>
        <v>3873.4307709226869</v>
      </c>
      <c r="BB19" s="177"/>
      <c r="BC19" s="177"/>
      <c r="BD19" s="180"/>
      <c r="BE19" s="206">
        <f ca="1">ROUND(BE17*$CJ$14,3)</f>
        <v>1.085</v>
      </c>
      <c r="BF19" s="207"/>
      <c r="BG19" s="206"/>
      <c r="BH19" s="206">
        <f ca="1">ROUND(BH17*$CJ$14,3)</f>
        <v>1.081</v>
      </c>
      <c r="BI19" s="207"/>
      <c r="BJ19" s="206"/>
      <c r="BK19" s="206">
        <f ca="1">ROUND(BK17*$CJ$14,3)</f>
        <v>1.1020000000000001</v>
      </c>
      <c r="BL19" s="207"/>
      <c r="BM19" s="206"/>
      <c r="BN19" s="206">
        <f ca="1">ROUND(BN17*$CJ$14,3)</f>
        <v>1.145</v>
      </c>
      <c r="BO19" s="207"/>
      <c r="BP19" s="206"/>
      <c r="BQ19" s="206">
        <f ca="1">ROUND(BQ17*$CJ$14,3)</f>
        <v>1.2</v>
      </c>
      <c r="BR19" s="207"/>
      <c r="BS19" s="206"/>
      <c r="BT19" s="206">
        <f ca="1">ROUND(BT17*$CJ$14,3)</f>
        <v>1.323</v>
      </c>
      <c r="BU19" s="207"/>
      <c r="BV19" s="206"/>
      <c r="BW19" s="206">
        <f ca="1">ROUND(BW17*$CJ$14,3)</f>
        <v>1.254</v>
      </c>
      <c r="BX19" s="207"/>
      <c r="BY19" s="206"/>
      <c r="BZ19" s="206">
        <f ca="1">ROUND(BZ17*$CJ$14,3)</f>
        <v>1.1919999999999999</v>
      </c>
      <c r="CA19" s="207"/>
      <c r="CB19" s="206"/>
      <c r="CC19" s="206">
        <f ca="1">ROUND(CC17*$CJ$14,3)</f>
        <v>1.1040000000000001</v>
      </c>
      <c r="CD19" s="207"/>
      <c r="CE19" s="206"/>
      <c r="CF19" s="206">
        <f ca="1">ROUND(CF17*$CJ$14,3)</f>
        <v>1.054</v>
      </c>
      <c r="CG19" s="207"/>
      <c r="CH19" s="206">
        <f ca="1">ROUND(CH17*$CJ$14,3)</f>
        <v>1.155</v>
      </c>
      <c r="CI19" s="137"/>
    </row>
    <row r="20" spans="1:87" s="184" customFormat="1">
      <c r="A20" s="185"/>
      <c r="B20" s="208" t="s">
        <v>253</v>
      </c>
      <c r="C20" s="208"/>
      <c r="D20" s="160"/>
      <c r="E20" s="209">
        <v>3.1224416050581974E-2</v>
      </c>
      <c r="F20" s="209">
        <v>2.8462436629171951E-2</v>
      </c>
      <c r="G20" s="210">
        <f ca="1">G57*$E$20</f>
        <v>10648082.15704784</v>
      </c>
      <c r="H20" s="211">
        <f ca="1">H57*$F$20</f>
        <v>1897142.3748916278</v>
      </c>
      <c r="I20" s="211">
        <f ca="1">SUM(G20:H20)</f>
        <v>12545224.531939467</v>
      </c>
      <c r="J20" s="210">
        <f ca="1">J57*$E$20</f>
        <v>10936480.19715149</v>
      </c>
      <c r="K20" s="211">
        <f ca="1">K57*$F$20</f>
        <v>1897142.3748916278</v>
      </c>
      <c r="L20" s="211">
        <f ca="1">SUM(J20:K20)</f>
        <v>12833622.572043117</v>
      </c>
      <c r="M20" s="210">
        <f ca="1">M57*$E$20</f>
        <v>11104448.359408172</v>
      </c>
      <c r="N20" s="211">
        <f ca="1">N57*$F$20</f>
        <v>2386079.0638945382</v>
      </c>
      <c r="O20" s="211">
        <f ca="1">SUM(M20:N20)</f>
        <v>13490527.42330271</v>
      </c>
      <c r="P20" s="210">
        <f ca="1">P57*$E$20</f>
        <v>11194374.753502976</v>
      </c>
      <c r="Q20" s="211">
        <f ca="1">Q57*$F$20</f>
        <v>3383111.1955634169</v>
      </c>
      <c r="R20" s="211">
        <f ca="1">SUM(P20:Q20)</f>
        <v>14577485.949066393</v>
      </c>
      <c r="S20" s="210">
        <f ca="1">S57*$E$20</f>
        <v>11118908.054426568</v>
      </c>
      <c r="T20" s="211">
        <f ca="1">T57*$F$20</f>
        <v>4317587.1984539498</v>
      </c>
      <c r="U20" s="211">
        <f ca="1">SUM(S20:T20)</f>
        <v>15436495.252880517</v>
      </c>
      <c r="V20" s="210">
        <f ca="1">V57*$E$20</f>
        <v>11962908.138171807</v>
      </c>
      <c r="W20" s="211">
        <f ca="1">W57*$F$20</f>
        <v>5168327.4245558549</v>
      </c>
      <c r="X20" s="211">
        <f ca="1">SUM(V20:W20)</f>
        <v>17131235.56272766</v>
      </c>
      <c r="Y20" s="210">
        <f ca="1">Y57*$E$20</f>
        <v>11327138.704373421</v>
      </c>
      <c r="Z20" s="211">
        <f ca="1">Z57*$F$20</f>
        <v>4959669.6831687028</v>
      </c>
      <c r="AA20" s="211">
        <f ca="1">SUM(Y20:Z20)</f>
        <v>16286808.387542125</v>
      </c>
      <c r="AB20" s="210">
        <f ca="1">AB57*$E$20</f>
        <v>11031556.80252457</v>
      </c>
      <c r="AC20" s="211">
        <f ca="1">AC57*$F$20</f>
        <v>4735552.0225982405</v>
      </c>
      <c r="AD20" s="211">
        <f ca="1">SUM(AB20:AC20)</f>
        <v>15767108.825122811</v>
      </c>
      <c r="AE20" s="210">
        <f ca="1">AE57*$E$20</f>
        <v>10686310.994271092</v>
      </c>
      <c r="AF20" s="211">
        <f ca="1">AF57*$F$20</f>
        <v>4197743.6091648992</v>
      </c>
      <c r="AG20" s="211">
        <f ca="1">SUM(AE20:AF20)</f>
        <v>14884054.603435991</v>
      </c>
      <c r="AH20" s="210">
        <f ca="1">AH57*$E$20</f>
        <v>10689159.822984817</v>
      </c>
      <c r="AI20" s="211">
        <f ca="1">AI57*$F$20</f>
        <v>3708639.2788699637</v>
      </c>
      <c r="AJ20" s="211">
        <f ca="1">SUM(AH20:AI20)</f>
        <v>14397799.101854781</v>
      </c>
      <c r="AK20" s="210">
        <f ca="1">AK57*$E$20</f>
        <v>11069936.798386276</v>
      </c>
      <c r="AL20" s="211">
        <f ca="1">AL57*$F$20</f>
        <v>3677637.9629784785</v>
      </c>
      <c r="AM20" s="211">
        <f ca="1">SUM(AK20:AL20)</f>
        <v>14747574.761364754</v>
      </c>
      <c r="AN20" s="212"/>
      <c r="AO20" s="213"/>
      <c r="AP20" s="214"/>
      <c r="AQ20" s="215">
        <f ca="1">SUM(AQ17:AQ19)</f>
        <v>1133692.0605273831</v>
      </c>
      <c r="AR20" s="89">
        <f t="shared" ref="AR20:BA20" ca="1" si="0">SUM(AR17:AR19)</f>
        <v>1163911.8902143321</v>
      </c>
      <c r="AS20" s="89">
        <f t="shared" ca="1" si="0"/>
        <v>1200137.9470682938</v>
      </c>
      <c r="AT20" s="89">
        <f t="shared" ca="1" si="0"/>
        <v>1248328.4334297203</v>
      </c>
      <c r="AU20" s="89">
        <f t="shared" ca="1" si="0"/>
        <v>1261420.2335282951</v>
      </c>
      <c r="AV20" s="89">
        <f t="shared" ca="1" si="0"/>
        <v>1269157.0360049049</v>
      </c>
      <c r="AW20" s="89">
        <f t="shared" ca="1" si="0"/>
        <v>1272689.7910254674</v>
      </c>
      <c r="AX20" s="89">
        <f t="shared" ca="1" si="0"/>
        <v>1296290.1730062196</v>
      </c>
      <c r="AY20" s="89">
        <f t="shared" ca="1" si="0"/>
        <v>1320694.9338409516</v>
      </c>
      <c r="AZ20" s="90">
        <f t="shared" ca="1" si="0"/>
        <v>1338904.9563866616</v>
      </c>
      <c r="BA20" s="90">
        <f t="shared" ca="1" si="0"/>
        <v>1250522.7455032228</v>
      </c>
      <c r="BB20" s="216"/>
      <c r="BC20" s="216"/>
      <c r="BD20" s="217"/>
      <c r="BE20" s="172"/>
      <c r="BF20" s="186"/>
      <c r="BG20" s="172"/>
      <c r="BH20" s="172"/>
      <c r="BI20" s="186"/>
      <c r="BJ20" s="172"/>
      <c r="BK20" s="172"/>
      <c r="BL20" s="186"/>
      <c r="BM20" s="172"/>
      <c r="BN20" s="172"/>
      <c r="BO20" s="186"/>
      <c r="BP20" s="172"/>
      <c r="BQ20" s="172"/>
      <c r="BR20" s="186"/>
      <c r="BS20" s="172"/>
      <c r="BT20" s="172"/>
      <c r="BU20" s="186"/>
      <c r="BV20" s="172"/>
      <c r="BW20" s="172"/>
      <c r="BX20" s="186"/>
      <c r="BY20" s="172"/>
      <c r="BZ20" s="172"/>
      <c r="CA20" s="186"/>
      <c r="CB20" s="172"/>
      <c r="CC20" s="172"/>
      <c r="CD20" s="186"/>
      <c r="CE20" s="172"/>
      <c r="CF20" s="172"/>
      <c r="CG20" s="186"/>
      <c r="CH20" s="172"/>
      <c r="CI20" s="137"/>
    </row>
    <row r="21" spans="1:87" s="184" customFormat="1">
      <c r="A21" s="185"/>
      <c r="B21" s="208"/>
      <c r="C21" s="208"/>
      <c r="D21" s="160"/>
      <c r="E21" s="190"/>
      <c r="F21" s="190"/>
      <c r="G21" s="191"/>
      <c r="H21" s="218"/>
      <c r="I21" s="218"/>
      <c r="J21" s="191"/>
      <c r="K21" s="218"/>
      <c r="L21" s="218"/>
      <c r="M21" s="191"/>
      <c r="N21" s="218"/>
      <c r="O21" s="218"/>
      <c r="P21" s="191"/>
      <c r="Q21" s="218"/>
      <c r="R21" s="218"/>
      <c r="S21" s="191"/>
      <c r="T21" s="218"/>
      <c r="U21" s="218"/>
      <c r="V21" s="191"/>
      <c r="W21" s="218"/>
      <c r="X21" s="218"/>
      <c r="Y21" s="191"/>
      <c r="Z21" s="218"/>
      <c r="AA21" s="218"/>
      <c r="AB21" s="191"/>
      <c r="AC21" s="218"/>
      <c r="AD21" s="218"/>
      <c r="AE21" s="191"/>
      <c r="AF21" s="218"/>
      <c r="AG21" s="218"/>
      <c r="AH21" s="191"/>
      <c r="AI21" s="218"/>
      <c r="AJ21" s="218"/>
      <c r="AK21" s="191"/>
      <c r="AL21" s="218"/>
      <c r="AM21" s="218"/>
      <c r="AN21" s="219"/>
      <c r="AO21" s="220"/>
      <c r="AP21" s="221"/>
      <c r="AQ21" s="177"/>
      <c r="AR21" s="3"/>
      <c r="AS21" s="3"/>
      <c r="AT21" s="3"/>
      <c r="AU21" s="3"/>
      <c r="AV21" s="3"/>
      <c r="AW21" s="3"/>
      <c r="AX21" s="3"/>
      <c r="AY21" s="3"/>
      <c r="AZ21" s="281"/>
      <c r="BA21" s="281"/>
      <c r="BB21" s="177"/>
      <c r="BC21" s="177"/>
      <c r="BD21" s="180"/>
      <c r="BE21" s="203"/>
      <c r="BF21" s="204"/>
      <c r="BG21" s="203"/>
      <c r="BH21" s="203"/>
      <c r="BI21" s="204"/>
      <c r="BJ21" s="203"/>
      <c r="BK21" s="203"/>
      <c r="BL21" s="204"/>
      <c r="BM21" s="203"/>
      <c r="BN21" s="203"/>
      <c r="BO21" s="204"/>
      <c r="BP21" s="203"/>
      <c r="BQ21" s="203"/>
      <c r="BR21" s="204"/>
      <c r="BS21" s="203"/>
      <c r="BT21" s="203"/>
      <c r="BU21" s="204"/>
      <c r="BV21" s="203"/>
      <c r="BW21" s="203"/>
      <c r="BX21" s="204"/>
      <c r="BY21" s="203"/>
      <c r="BZ21" s="203"/>
      <c r="CA21" s="204"/>
      <c r="CB21" s="203"/>
      <c r="CC21" s="203"/>
      <c r="CD21" s="204"/>
      <c r="CE21" s="203"/>
      <c r="CF21" s="203"/>
      <c r="CG21" s="204"/>
      <c r="CH21" s="203"/>
      <c r="CI21" s="137"/>
    </row>
    <row r="22" spans="1:87" s="184" customFormat="1">
      <c r="A22" s="205" t="s">
        <v>254</v>
      </c>
      <c r="B22" s="198"/>
      <c r="C22" s="198"/>
      <c r="D22" s="160"/>
      <c r="E22" s="190"/>
      <c r="F22" s="190"/>
      <c r="G22" s="191"/>
      <c r="H22" s="192"/>
      <c r="I22" s="192"/>
      <c r="J22" s="191"/>
      <c r="K22" s="192"/>
      <c r="L22" s="192"/>
      <c r="M22" s="191"/>
      <c r="N22" s="192"/>
      <c r="O22" s="192"/>
      <c r="P22" s="191"/>
      <c r="Q22" s="192"/>
      <c r="R22" s="192"/>
      <c r="S22" s="191"/>
      <c r="T22" s="192"/>
      <c r="U22" s="192"/>
      <c r="V22" s="191"/>
      <c r="W22" s="192"/>
      <c r="X22" s="192"/>
      <c r="Y22" s="191"/>
      <c r="Z22" s="192"/>
      <c r="AA22" s="192"/>
      <c r="AB22" s="191"/>
      <c r="AC22" s="192"/>
      <c r="AD22" s="192"/>
      <c r="AE22" s="191"/>
      <c r="AF22" s="192"/>
      <c r="AG22" s="192"/>
      <c r="AH22" s="191"/>
      <c r="AI22" s="192"/>
      <c r="AJ22" s="192"/>
      <c r="AK22" s="191"/>
      <c r="AL22" s="192"/>
      <c r="AM22" s="192"/>
      <c r="AN22" s="186"/>
      <c r="AO22" s="172"/>
      <c r="AP22" s="195"/>
      <c r="AQ22" s="177"/>
      <c r="AR22" s="177"/>
      <c r="AS22" s="177"/>
      <c r="AT22" s="177"/>
      <c r="AU22" s="177"/>
      <c r="AV22" s="177"/>
      <c r="AW22" s="177"/>
      <c r="AX22" s="177"/>
      <c r="AY22" s="177"/>
      <c r="AZ22" s="178"/>
      <c r="BA22" s="178"/>
      <c r="BB22" s="177"/>
      <c r="BC22" s="177"/>
      <c r="BD22" s="180"/>
      <c r="BE22" s="203"/>
      <c r="BF22" s="204"/>
      <c r="BG22" s="203"/>
      <c r="BH22" s="203"/>
      <c r="BI22" s="204"/>
      <c r="BJ22" s="203"/>
      <c r="BK22" s="203"/>
      <c r="BL22" s="204"/>
      <c r="BM22" s="203"/>
      <c r="BN22" s="203"/>
      <c r="BO22" s="204"/>
      <c r="BP22" s="203"/>
      <c r="BQ22" s="203"/>
      <c r="BR22" s="204"/>
      <c r="BS22" s="203"/>
      <c r="BT22" s="203"/>
      <c r="BU22" s="204"/>
      <c r="BV22" s="203"/>
      <c r="BW22" s="203"/>
      <c r="BX22" s="204"/>
      <c r="BY22" s="203"/>
      <c r="BZ22" s="203"/>
      <c r="CA22" s="204"/>
      <c r="CB22" s="203"/>
      <c r="CC22" s="203"/>
      <c r="CD22" s="204"/>
      <c r="CE22" s="203"/>
      <c r="CF22" s="203"/>
      <c r="CG22" s="204"/>
      <c r="CH22" s="203"/>
      <c r="CI22" s="137"/>
    </row>
    <row r="23" spans="1:87" s="184" customFormat="1">
      <c r="A23" s="185" t="s">
        <v>255</v>
      </c>
      <c r="B23" s="188" t="s">
        <v>248</v>
      </c>
      <c r="C23" s="188"/>
      <c r="D23" s="160"/>
      <c r="E23" s="190">
        <v>2.3811719370583841E-3</v>
      </c>
      <c r="F23" s="190">
        <v>1.6900921385927161E-3</v>
      </c>
      <c r="G23" s="191">
        <f ca="1">G57*$E$23</f>
        <v>812022.0527032672</v>
      </c>
      <c r="H23" s="192">
        <f ca="1">H57*$F$23</f>
        <v>112651.82441580501</v>
      </c>
      <c r="I23" s="192">
        <f ca="1">SUM(G23:H23)</f>
        <v>924673.87711907225</v>
      </c>
      <c r="J23" s="191">
        <f ca="1">J57*$E$23</f>
        <v>834015.26848302735</v>
      </c>
      <c r="K23" s="192">
        <f ca="1">K57*$F$23</f>
        <v>112651.82441580501</v>
      </c>
      <c r="L23" s="192">
        <f ca="1">SUM(J23:K23)</f>
        <v>946667.0928988324</v>
      </c>
      <c r="M23" s="191">
        <f ca="1">M57*$E$23</f>
        <v>846824.50961141102</v>
      </c>
      <c r="N23" s="192">
        <f ca="1">N57*$F$23</f>
        <v>141684.75877485503</v>
      </c>
      <c r="O23" s="192">
        <f ca="1">SUM(M23:N23)</f>
        <v>988509.26838626608</v>
      </c>
      <c r="P23" s="191">
        <f ca="1">P57*$E$23</f>
        <v>853682.29057591397</v>
      </c>
      <c r="Q23" s="192">
        <f ca="1">Q57*$F$23</f>
        <v>200888.26933904996</v>
      </c>
      <c r="R23" s="192">
        <f ca="1">SUM(P23:Q23)</f>
        <v>1054570.559914964</v>
      </c>
      <c r="S23" s="191">
        <f ca="1">S57*$E$23</f>
        <v>847927.20501299843</v>
      </c>
      <c r="T23" s="192">
        <f ca="1">T57*$F$23</f>
        <v>256377.21312716234</v>
      </c>
      <c r="U23" s="192">
        <f ca="1">SUM(S23:T23)</f>
        <v>1104304.4181401609</v>
      </c>
      <c r="V23" s="191">
        <f ca="1">V57*$E$23</f>
        <v>912290.59650232072</v>
      </c>
      <c r="W23" s="192">
        <f ca="1">W57*$F$23</f>
        <v>306893.94810851489</v>
      </c>
      <c r="X23" s="192">
        <f ca="1">SUM(V23:W23)</f>
        <v>1219184.5446108356</v>
      </c>
      <c r="Y23" s="191">
        <f ca="1">Y57*$E$23</f>
        <v>863806.86083380377</v>
      </c>
      <c r="Z23" s="192">
        <f ca="1">Z57*$F$23</f>
        <v>294503.90529631596</v>
      </c>
      <c r="AA23" s="192">
        <f ca="1">SUM(Y23:Z23)</f>
        <v>1158310.7661301198</v>
      </c>
      <c r="AB23" s="191">
        <f ca="1">AB57*$E$23</f>
        <v>841265.80422462162</v>
      </c>
      <c r="AC23" s="192">
        <f ca="1">AC57*$F$23</f>
        <v>281195.85647446261</v>
      </c>
      <c r="AD23" s="192">
        <f ca="1">SUM(AB23:AC23)</f>
        <v>1122461.6606990842</v>
      </c>
      <c r="AE23" s="191">
        <f ca="1">AE57*$E$23</f>
        <v>814937.38134335843</v>
      </c>
      <c r="AF23" s="192">
        <f ca="1">AF57*$F$23</f>
        <v>249260.9317364622</v>
      </c>
      <c r="AG23" s="192">
        <f ca="1">SUM(AE23:AF23)</f>
        <v>1064198.3130798207</v>
      </c>
      <c r="AH23" s="191">
        <f ca="1">AH57*$E$23</f>
        <v>815154.63283576793</v>
      </c>
      <c r="AI23" s="192">
        <f ca="1">AI57*$F$23</f>
        <v>220218.04288077343</v>
      </c>
      <c r="AJ23" s="192">
        <f ca="1">SUM(AH23:AI23)</f>
        <v>1035372.6757165414</v>
      </c>
      <c r="AK23" s="191">
        <f ca="1">AK57*$E$23</f>
        <v>844192.66021264903</v>
      </c>
      <c r="AL23" s="192">
        <f ca="1">AL57*$F$23</f>
        <v>218377.1927470738</v>
      </c>
      <c r="AM23" s="192">
        <f ca="1">SUM(AK23:AL23)</f>
        <v>1062569.8529597227</v>
      </c>
      <c r="AN23" s="193"/>
      <c r="AO23" s="194"/>
      <c r="AP23" s="195">
        <v>4.78783731914413E-3</v>
      </c>
      <c r="AQ23" s="177">
        <f ca="1">AP23*('Lost Revenues (PSC)'!$C$42+'Lost Revenues (PSC)'!$C$43+'Lost Revenues (PSC)'!$C$44)</f>
        <v>86436.361940454881</v>
      </c>
      <c r="AR23" s="88">
        <f ca="1">AP23*('Lost Revenues (PSC)'!$D$42+'Lost Revenues (PSC)'!$D$43+'Lost Revenues (PSC)'!$D$44)</f>
        <v>88740.419830200452</v>
      </c>
      <c r="AS23" s="88">
        <f ca="1">AP23*('Lost Revenues (PSC)'!$E$42+'Lost Revenues (PSC)'!$E$43+'Lost Revenues (PSC)'!$E$44)</f>
        <v>91502.411971565452</v>
      </c>
      <c r="AT23" s="88">
        <f ca="1">AP23*('Lost Revenues (PSC)'!$F$42+'Lost Revenues (PSC)'!$F$43+'Lost Revenues (PSC)'!$F$44)</f>
        <v>95176.611047534199</v>
      </c>
      <c r="AU23" s="88">
        <f ca="1">AP23*('Lost Revenues (PSC)'!$G$42+'Lost Revenues (PSC)'!$G$43+'Lost Revenues (PSC)'!$G$44)</f>
        <v>96174.77237473453</v>
      </c>
      <c r="AV23" s="88">
        <f ca="1">AP23*('Lost Revenues (PSC)'!$H$42+'Lost Revenues (PSC)'!$H$43+'Lost Revenues (PSC)'!$H$44)</f>
        <v>96764.651304308194</v>
      </c>
      <c r="AW23" s="88">
        <f ca="1">AP23*('Lost Revenues (PSC)'!$I$42+'Lost Revenues (PSC)'!$I$43+'Lost Revenues (PSC)'!$I$44)</f>
        <v>97034.000012159493</v>
      </c>
      <c r="AX23" s="88">
        <f ca="1">AP23*('Lost Revenues (PSC)'!$J$42+'Lost Revenues (PSC)'!$J$43+'Lost Revenues (PSC)'!$J$44)</f>
        <v>98833.369726253033</v>
      </c>
      <c r="AY23" s="88">
        <f ca="1">AP23*('Lost Revenues (PSC)'!$K$42+'Lost Revenues (PSC)'!$K$43+'Lost Revenues (PSC)'!$K$44)</f>
        <v>100694.06789467792</v>
      </c>
      <c r="AZ23" s="88">
        <f ca="1">AP23*('Lost Revenues (PSC)'!$L$42+'Lost Revenues (PSC)'!$L$43+'Lost Revenues (PSC)'!$L$44)</f>
        <v>102082.45911175376</v>
      </c>
      <c r="BA23" s="88">
        <f ca="1">AP23*('Lost Revenues (PSC)'!$M$42+'Lost Revenues (PSC)'!$M$43+'Lost Revenues (PSC)'!$M$44)</f>
        <v>95343.912521364182</v>
      </c>
      <c r="BB23" s="177"/>
      <c r="BC23" s="177"/>
      <c r="BD23" s="180"/>
      <c r="BE23" s="196">
        <f ca="1">ROUND(I23/AQ23/10,3)</f>
        <v>1.07</v>
      </c>
      <c r="BF23" s="197"/>
      <c r="BG23" s="196"/>
      <c r="BH23" s="196">
        <f ca="1">ROUND(L23/AR23/10,3)</f>
        <v>1.0669999999999999</v>
      </c>
      <c r="BI23" s="197"/>
      <c r="BJ23" s="196"/>
      <c r="BK23" s="196">
        <f ca="1">ROUND(O23/AS23/10,3)</f>
        <v>1.08</v>
      </c>
      <c r="BL23" s="197"/>
      <c r="BM23" s="196"/>
      <c r="BN23" s="196">
        <f ca="1">ROUND(R23/AT23/10,3)</f>
        <v>1.1080000000000001</v>
      </c>
      <c r="BO23" s="197"/>
      <c r="BP23" s="196"/>
      <c r="BQ23" s="196">
        <f ca="1">ROUND(U23/AU23/10,3)</f>
        <v>1.1479999999999999</v>
      </c>
      <c r="BR23" s="197"/>
      <c r="BS23" s="196"/>
      <c r="BT23" s="196">
        <f ca="1">ROUND(X23/AV23/10,3)</f>
        <v>1.26</v>
      </c>
      <c r="BU23" s="197"/>
      <c r="BV23" s="196"/>
      <c r="BW23" s="196">
        <f ca="1">ROUND(AA23/AW23/10,3)</f>
        <v>1.194</v>
      </c>
      <c r="BX23" s="197"/>
      <c r="BY23" s="196"/>
      <c r="BZ23" s="196">
        <f ca="1">ROUND(AD23/AX23/10,3)</f>
        <v>1.1359999999999999</v>
      </c>
      <c r="CA23" s="197"/>
      <c r="CB23" s="196"/>
      <c r="CC23" s="196">
        <f ca="1">ROUND(AG23/AY23/10,3)</f>
        <v>1.0569999999999999</v>
      </c>
      <c r="CD23" s="197"/>
      <c r="CE23" s="196"/>
      <c r="CF23" s="196">
        <f ca="1">ROUND(AJ23/AZ23/10,3)</f>
        <v>1.014</v>
      </c>
      <c r="CG23" s="197"/>
      <c r="CH23" s="196">
        <f ca="1">ROUND(AM23/BA23/10,3)</f>
        <v>1.1140000000000001</v>
      </c>
      <c r="CI23" s="137"/>
    </row>
    <row r="24" spans="1:87" s="184" customFormat="1">
      <c r="A24" s="185"/>
      <c r="B24" s="188"/>
      <c r="C24" s="188"/>
      <c r="D24" s="160"/>
      <c r="E24" s="190"/>
      <c r="F24" s="190"/>
      <c r="G24" s="191"/>
      <c r="H24" s="192"/>
      <c r="I24" s="192"/>
      <c r="J24" s="191"/>
      <c r="K24" s="192"/>
      <c r="L24" s="192"/>
      <c r="M24" s="191"/>
      <c r="N24" s="192"/>
      <c r="O24" s="192"/>
      <c r="P24" s="191"/>
      <c r="Q24" s="192"/>
      <c r="R24" s="192"/>
      <c r="S24" s="191"/>
      <c r="T24" s="192"/>
      <c r="U24" s="192"/>
      <c r="V24" s="191"/>
      <c r="W24" s="192"/>
      <c r="X24" s="192"/>
      <c r="Y24" s="191"/>
      <c r="Z24" s="192"/>
      <c r="AA24" s="192"/>
      <c r="AB24" s="191"/>
      <c r="AC24" s="192"/>
      <c r="AD24" s="192"/>
      <c r="AE24" s="191"/>
      <c r="AF24" s="192"/>
      <c r="AG24" s="192"/>
      <c r="AH24" s="191"/>
      <c r="AI24" s="192"/>
      <c r="AJ24" s="192"/>
      <c r="AK24" s="191"/>
      <c r="AL24" s="192"/>
      <c r="AM24" s="192"/>
      <c r="AN24" s="193"/>
      <c r="AO24" s="194"/>
      <c r="AP24" s="195"/>
      <c r="AQ24" s="177"/>
      <c r="AR24" s="177"/>
      <c r="AS24" s="177"/>
      <c r="AT24" s="177"/>
      <c r="AU24" s="177"/>
      <c r="AV24" s="177"/>
      <c r="AW24" s="177"/>
      <c r="AX24" s="177"/>
      <c r="AY24" s="177"/>
      <c r="AZ24" s="178"/>
      <c r="BA24" s="178"/>
      <c r="BB24" s="177"/>
      <c r="BC24" s="177"/>
      <c r="BD24" s="180"/>
      <c r="BE24" s="203"/>
      <c r="BF24" s="204"/>
      <c r="BG24" s="203"/>
      <c r="BH24" s="203"/>
      <c r="BI24" s="204"/>
      <c r="BJ24" s="203"/>
      <c r="BK24" s="203"/>
      <c r="BL24" s="204"/>
      <c r="BM24" s="203"/>
      <c r="BN24" s="203"/>
      <c r="BO24" s="204"/>
      <c r="BP24" s="203"/>
      <c r="BQ24" s="203"/>
      <c r="BR24" s="204"/>
      <c r="BS24" s="203"/>
      <c r="BT24" s="203"/>
      <c r="BU24" s="204"/>
      <c r="BV24" s="203"/>
      <c r="BW24" s="203"/>
      <c r="BX24" s="204"/>
      <c r="BY24" s="203"/>
      <c r="BZ24" s="203"/>
      <c r="CA24" s="204"/>
      <c r="CB24" s="203"/>
      <c r="CC24" s="203"/>
      <c r="CD24" s="204"/>
      <c r="CE24" s="203"/>
      <c r="CF24" s="203"/>
      <c r="CG24" s="204"/>
      <c r="CH24" s="203"/>
      <c r="CI24" s="137"/>
    </row>
    <row r="25" spans="1:87" s="184" customFormat="1">
      <c r="A25" s="205" t="s">
        <v>256</v>
      </c>
      <c r="B25" s="188"/>
      <c r="C25" s="188"/>
      <c r="D25" s="160"/>
      <c r="E25" s="190"/>
      <c r="F25" s="190"/>
      <c r="G25" s="191"/>
      <c r="H25" s="192"/>
      <c r="I25" s="192"/>
      <c r="J25" s="191"/>
      <c r="K25" s="192"/>
      <c r="L25" s="192"/>
      <c r="M25" s="191"/>
      <c r="N25" s="192"/>
      <c r="O25" s="192"/>
      <c r="P25" s="191"/>
      <c r="Q25" s="192"/>
      <c r="R25" s="192"/>
      <c r="S25" s="191"/>
      <c r="T25" s="192"/>
      <c r="U25" s="192"/>
      <c r="V25" s="191"/>
      <c r="W25" s="192"/>
      <c r="X25" s="192"/>
      <c r="Y25" s="191"/>
      <c r="Z25" s="192"/>
      <c r="AA25" s="192"/>
      <c r="AB25" s="191"/>
      <c r="AC25" s="192"/>
      <c r="AD25" s="192"/>
      <c r="AE25" s="191"/>
      <c r="AF25" s="192"/>
      <c r="AG25" s="192"/>
      <c r="AH25" s="191"/>
      <c r="AI25" s="192"/>
      <c r="AJ25" s="192"/>
      <c r="AK25" s="191"/>
      <c r="AL25" s="192"/>
      <c r="AM25" s="192"/>
      <c r="AN25" s="193"/>
      <c r="AO25" s="194"/>
      <c r="AP25" s="195"/>
      <c r="AQ25" s="177"/>
      <c r="AR25" s="177"/>
      <c r="AS25" s="177"/>
      <c r="AT25" s="177"/>
      <c r="AU25" s="177"/>
      <c r="AV25" s="177"/>
      <c r="AW25" s="177"/>
      <c r="AX25" s="177"/>
      <c r="AY25" s="177"/>
      <c r="AZ25" s="178"/>
      <c r="BA25" s="178"/>
      <c r="BB25" s="177"/>
      <c r="BC25" s="177"/>
      <c r="BD25" s="180"/>
      <c r="BE25" s="203"/>
      <c r="BF25" s="204"/>
      <c r="BG25" s="203"/>
      <c r="BH25" s="203"/>
      <c r="BI25" s="204"/>
      <c r="BJ25" s="203"/>
      <c r="BK25" s="203"/>
      <c r="BL25" s="204"/>
      <c r="BM25" s="203"/>
      <c r="BN25" s="203"/>
      <c r="BO25" s="204"/>
      <c r="BP25" s="203"/>
      <c r="BQ25" s="203"/>
      <c r="BR25" s="204"/>
      <c r="BS25" s="203"/>
      <c r="BT25" s="203"/>
      <c r="BU25" s="204"/>
      <c r="BV25" s="203"/>
      <c r="BW25" s="203"/>
      <c r="BX25" s="204"/>
      <c r="BY25" s="203"/>
      <c r="BZ25" s="203"/>
      <c r="CA25" s="204"/>
      <c r="CB25" s="203"/>
      <c r="CC25" s="203"/>
      <c r="CD25" s="204"/>
      <c r="CE25" s="203"/>
      <c r="CF25" s="203"/>
      <c r="CG25" s="204"/>
      <c r="CH25" s="203"/>
      <c r="CI25" s="137"/>
    </row>
    <row r="26" spans="1:87" s="184" customFormat="1">
      <c r="A26" s="185" t="s">
        <v>257</v>
      </c>
      <c r="B26" s="188"/>
      <c r="C26" s="188"/>
      <c r="D26" s="160"/>
      <c r="E26" s="190"/>
      <c r="F26" s="190"/>
      <c r="G26" s="191"/>
      <c r="H26" s="192"/>
      <c r="I26" s="192"/>
      <c r="J26" s="191"/>
      <c r="K26" s="192"/>
      <c r="L26" s="192"/>
      <c r="M26" s="191"/>
      <c r="N26" s="192"/>
      <c r="O26" s="192"/>
      <c r="P26" s="191"/>
      <c r="Q26" s="192"/>
      <c r="R26" s="192"/>
      <c r="S26" s="191"/>
      <c r="T26" s="192"/>
      <c r="U26" s="192"/>
      <c r="V26" s="191"/>
      <c r="W26" s="192"/>
      <c r="X26" s="192"/>
      <c r="Y26" s="191"/>
      <c r="Z26" s="192"/>
      <c r="AA26" s="192"/>
      <c r="AB26" s="191"/>
      <c r="AC26" s="192"/>
      <c r="AD26" s="192"/>
      <c r="AE26" s="191"/>
      <c r="AF26" s="192"/>
      <c r="AG26" s="192"/>
      <c r="AH26" s="191"/>
      <c r="AI26" s="192"/>
      <c r="AJ26" s="192"/>
      <c r="AK26" s="191"/>
      <c r="AL26" s="192"/>
      <c r="AM26" s="192"/>
      <c r="AN26" s="193"/>
      <c r="AO26" s="194"/>
      <c r="AP26" s="195"/>
      <c r="AQ26" s="177"/>
      <c r="AR26" s="88"/>
      <c r="AS26" s="88"/>
      <c r="AT26" s="88"/>
      <c r="AU26" s="88"/>
      <c r="AV26" s="88"/>
      <c r="AW26" s="88"/>
      <c r="AX26" s="88"/>
      <c r="AY26" s="88"/>
      <c r="AZ26" s="91"/>
      <c r="BA26" s="91"/>
      <c r="BB26" s="177"/>
      <c r="BC26" s="177"/>
      <c r="BD26" s="180"/>
      <c r="BE26" s="196"/>
      <c r="BF26" s="197"/>
      <c r="BG26" s="196"/>
      <c r="BH26" s="196"/>
      <c r="BI26" s="197"/>
      <c r="BJ26" s="196"/>
      <c r="BK26" s="196"/>
      <c r="BL26" s="197"/>
      <c r="BM26" s="196"/>
      <c r="BN26" s="196"/>
      <c r="BO26" s="197"/>
      <c r="BP26" s="196"/>
      <c r="BQ26" s="196"/>
      <c r="BR26" s="197"/>
      <c r="BS26" s="196"/>
      <c r="BT26" s="196"/>
      <c r="BU26" s="197"/>
      <c r="BV26" s="196"/>
      <c r="BW26" s="196"/>
      <c r="BX26" s="197"/>
      <c r="BY26" s="196"/>
      <c r="BZ26" s="196"/>
      <c r="CA26" s="197"/>
      <c r="CB26" s="196"/>
      <c r="CC26" s="196"/>
      <c r="CD26" s="197"/>
      <c r="CE26" s="196"/>
      <c r="CF26" s="196"/>
      <c r="CG26" s="197"/>
      <c r="CH26" s="196"/>
      <c r="CI26" s="137"/>
    </row>
    <row r="27" spans="1:87" s="184" customFormat="1">
      <c r="A27" s="185"/>
      <c r="B27" s="188" t="s">
        <v>248</v>
      </c>
      <c r="C27" s="188"/>
      <c r="D27" s="160"/>
      <c r="E27" s="190"/>
      <c r="F27" s="190"/>
      <c r="G27" s="191"/>
      <c r="H27" s="192"/>
      <c r="I27" s="192"/>
      <c r="J27" s="191"/>
      <c r="K27" s="192"/>
      <c r="L27" s="192"/>
      <c r="M27" s="191"/>
      <c r="N27" s="192"/>
      <c r="O27" s="192"/>
      <c r="P27" s="191"/>
      <c r="Q27" s="192"/>
      <c r="R27" s="192"/>
      <c r="S27" s="191"/>
      <c r="T27" s="192"/>
      <c r="U27" s="192"/>
      <c r="V27" s="191"/>
      <c r="W27" s="192"/>
      <c r="X27" s="192"/>
      <c r="Y27" s="191"/>
      <c r="Z27" s="192"/>
      <c r="AA27" s="192"/>
      <c r="AB27" s="191"/>
      <c r="AC27" s="192"/>
      <c r="AD27" s="192"/>
      <c r="AE27" s="191"/>
      <c r="AF27" s="192"/>
      <c r="AG27" s="192"/>
      <c r="AH27" s="191"/>
      <c r="AI27" s="192"/>
      <c r="AJ27" s="192"/>
      <c r="AK27" s="191"/>
      <c r="AL27" s="192"/>
      <c r="AM27" s="192"/>
      <c r="AN27" s="193"/>
      <c r="AO27" s="194"/>
      <c r="AP27" s="195">
        <v>0.65704178934636714</v>
      </c>
      <c r="AQ27" s="177">
        <f ca="1">AP27*('Lost Revenues (PSC)'!$C$42+'Lost Revenues (PSC)'!$C$43+'Lost Revenues (PSC)'!$C$44)</f>
        <v>11861786.048340267</v>
      </c>
      <c r="AR27" s="88">
        <f ca="1">AP27*('Lost Revenues (PSC)'!$D$42+'Lost Revenues (PSC)'!$D$43+'Lost Revenues (PSC)'!$D$44)</f>
        <v>12177975.220554383</v>
      </c>
      <c r="AS27" s="88">
        <f ca="1">AP27*('Lost Revenues (PSC)'!$E$42+'Lost Revenues (PSC)'!$E$43+'Lost Revenues (PSC)'!$E$44)</f>
        <v>12557007.367588041</v>
      </c>
      <c r="AT27" s="88">
        <f ca="1">AP27*('Lost Revenues (PSC)'!$F$42+'Lost Revenues (PSC)'!$F$43+'Lost Revenues (PSC)'!$F$44)</f>
        <v>13061222.981939953</v>
      </c>
      <c r="AU27" s="88">
        <f ca="1">AP27*('Lost Revenues (PSC)'!$G$42+'Lost Revenues (PSC)'!$G$43+'Lost Revenues (PSC)'!$G$44)</f>
        <v>13198202.093961515</v>
      </c>
      <c r="AV27" s="88">
        <f ca="1">AP27*('Lost Revenues (PSC)'!$H$42+'Lost Revenues (PSC)'!$H$43+'Lost Revenues (PSC)'!$H$44)</f>
        <v>13279152.026373602</v>
      </c>
      <c r="AW27" s="88">
        <f ca="1">AP27*('Lost Revenues (PSC)'!$I$42+'Lost Revenues (PSC)'!$I$43+'Lost Revenues (PSC)'!$I$44)</f>
        <v>13316115.136263976</v>
      </c>
      <c r="AX27" s="88">
        <f ca="1">AP27*('Lost Revenues (PSC)'!$J$42+'Lost Revenues (PSC)'!$J$43+'Lost Revenues (PSC)'!$J$44)</f>
        <v>13563045.225537563</v>
      </c>
      <c r="AY27" s="88">
        <f ca="1">AP27*('Lost Revenues (PSC)'!$K$42+'Lost Revenues (PSC)'!$K$43+'Lost Revenues (PSC)'!$K$44)</f>
        <v>13818391.506650127</v>
      </c>
      <c r="AZ27" s="88">
        <f ca="1">AP27*('Lost Revenues (PSC)'!$L$42+'Lost Revenues (PSC)'!$L$43+'Lost Revenues (PSC)'!$L$44)</f>
        <v>14008922.426723946</v>
      </c>
      <c r="BA27" s="88">
        <f ca="1">AP27*('Lost Revenues (PSC)'!$M$42+'Lost Revenues (PSC)'!$M$43+'Lost Revenues (PSC)'!$M$44)</f>
        <v>13084182.003393337</v>
      </c>
      <c r="BB27" s="177"/>
      <c r="BC27" s="177"/>
      <c r="BD27" s="180"/>
      <c r="BE27" s="196">
        <f ca="1">ROUND(I30/AQ30/10,3)</f>
        <v>1.089</v>
      </c>
      <c r="BF27" s="197"/>
      <c r="BG27" s="222">
        <f ca="1">ROUND(L30/BF30,2)</f>
        <v>4.43</v>
      </c>
      <c r="BH27" s="196">
        <f ca="1">ROUND(L30/AR30/10,3)</f>
        <v>1.085</v>
      </c>
      <c r="BI27" s="197"/>
      <c r="BJ27" s="222">
        <f ca="1">ROUND(O30/BI30,2)</f>
        <v>4.5</v>
      </c>
      <c r="BK27" s="196">
        <f ca="1">ROUND(O30/AS30/10,3)</f>
        <v>1.1040000000000001</v>
      </c>
      <c r="BL27" s="197"/>
      <c r="BM27" s="222">
        <f ca="1">ROUND(R30/BL30,2)</f>
        <v>4.66</v>
      </c>
      <c r="BN27" s="196">
        <f ca="1">ROUND(R30/AT30/10,3)</f>
        <v>1.141</v>
      </c>
      <c r="BO27" s="197"/>
      <c r="BP27" s="222">
        <f ca="1">ROUND(U30/BO30,2)</f>
        <v>4.8600000000000003</v>
      </c>
      <c r="BQ27" s="196">
        <f ca="1">ROUND(U30/AU30/10,3)</f>
        <v>1.1910000000000001</v>
      </c>
      <c r="BR27" s="197"/>
      <c r="BS27" s="222">
        <f ca="1">ROUND(X30/BR30,2)</f>
        <v>5.35</v>
      </c>
      <c r="BT27" s="196">
        <f ca="1">ROUND(X30/AV30/10,3)</f>
        <v>1.3109999999999999</v>
      </c>
      <c r="BU27" s="197"/>
      <c r="BV27" s="222">
        <f ca="1">ROUND(AA30/BU30,2)</f>
        <v>5.07</v>
      </c>
      <c r="BW27" s="196">
        <f ca="1">ROUND(AA30/AW30/10,3)</f>
        <v>1.2430000000000001</v>
      </c>
      <c r="BX27" s="197"/>
      <c r="BY27" s="222">
        <f ca="1">ROUND(AD30/BX30,2)</f>
        <v>4.82</v>
      </c>
      <c r="BZ27" s="196">
        <f ca="1">ROUND(AD30/AX30/10,3)</f>
        <v>1.1819999999999999</v>
      </c>
      <c r="CA27" s="197"/>
      <c r="CB27" s="222">
        <f ca="1">ROUND(AG30/CA30,2)</f>
        <v>4.47</v>
      </c>
      <c r="CC27" s="196">
        <f ca="1">ROUND(AG30/AY30/10,3)</f>
        <v>1.097</v>
      </c>
      <c r="CD27" s="197"/>
      <c r="CE27" s="222">
        <f ca="1">ROUND(AJ30/CD30,2)</f>
        <v>4.28</v>
      </c>
      <c r="CF27" s="196">
        <f ca="1">ROUND(AJ30/AZ30/10,3)</f>
        <v>1.0489999999999999</v>
      </c>
      <c r="CG27" s="197"/>
      <c r="CH27" s="196">
        <f ca="1">ROUND(AM30/BA30/10,3)</f>
        <v>1.151</v>
      </c>
      <c r="CI27" s="137"/>
    </row>
    <row r="28" spans="1:87" s="184" customFormat="1">
      <c r="A28" s="223"/>
      <c r="B28" s="188" t="s">
        <v>251</v>
      </c>
      <c r="C28" s="160"/>
      <c r="D28" s="160"/>
      <c r="E28" s="190"/>
      <c r="F28" s="190"/>
      <c r="G28" s="191"/>
      <c r="H28" s="192"/>
      <c r="I28" s="192"/>
      <c r="J28" s="191"/>
      <c r="K28" s="192"/>
      <c r="L28" s="192"/>
      <c r="M28" s="191"/>
      <c r="N28" s="192"/>
      <c r="O28" s="192"/>
      <c r="P28" s="191"/>
      <c r="Q28" s="192"/>
      <c r="R28" s="192"/>
      <c r="S28" s="191"/>
      <c r="T28" s="192"/>
      <c r="U28" s="192"/>
      <c r="V28" s="191"/>
      <c r="W28" s="192"/>
      <c r="X28" s="192"/>
      <c r="Y28" s="191"/>
      <c r="Z28" s="192"/>
      <c r="AA28" s="192"/>
      <c r="AB28" s="191"/>
      <c r="AC28" s="192"/>
      <c r="AD28" s="192"/>
      <c r="AE28" s="191"/>
      <c r="AF28" s="192"/>
      <c r="AG28" s="192"/>
      <c r="AH28" s="191"/>
      <c r="AI28" s="192"/>
      <c r="AJ28" s="192"/>
      <c r="AK28" s="191"/>
      <c r="AL28" s="192"/>
      <c r="AM28" s="192"/>
      <c r="AN28" s="193"/>
      <c r="AO28" s="194"/>
      <c r="AP28" s="195">
        <v>0.1241101847048276</v>
      </c>
      <c r="AQ28" s="177">
        <f ca="1">AP28*('Lost Revenues (PSC)'!$C$42+'Lost Revenues (PSC)'!$C$43+'Lost Revenues (PSC)'!$C$44)</f>
        <v>2240600.9499840001</v>
      </c>
      <c r="AR28" s="88">
        <f ca="1">AP28*('Lost Revenues (PSC)'!$D$42+'Lost Revenues (PSC)'!$D$43+'Lost Revenues (PSC)'!$D$44)</f>
        <v>2300326.6739812503</v>
      </c>
      <c r="AS28" s="88">
        <f ca="1">AP28*('Lost Revenues (PSC)'!$E$42+'Lost Revenues (PSC)'!$E$43+'Lost Revenues (PSC)'!$E$44)</f>
        <v>2371922.9568055319</v>
      </c>
      <c r="AT28" s="88">
        <f ca="1">AP28*('Lost Revenues (PSC)'!$F$42+'Lost Revenues (PSC)'!$F$43+'Lost Revenues (PSC)'!$F$44)</f>
        <v>2467165.4422044097</v>
      </c>
      <c r="AU28" s="88">
        <f ca="1">AP28*('Lost Revenues (PSC)'!$G$42+'Lost Revenues (PSC)'!$G$43+'Lost Revenues (PSC)'!$G$44)</f>
        <v>2493039.7521331767</v>
      </c>
      <c r="AV28" s="88">
        <f ca="1">AP28*('Lost Revenues (PSC)'!$H$42+'Lost Revenues (PSC)'!$H$43+'Lost Revenues (PSC)'!$H$44)</f>
        <v>2508330.5772015518</v>
      </c>
      <c r="AW28" s="88">
        <f ca="1">AP28*('Lost Revenues (PSC)'!$I$42+'Lost Revenues (PSC)'!$I$43+'Lost Revenues (PSC)'!$I$44)</f>
        <v>2515312.6268521878</v>
      </c>
      <c r="AX28" s="88">
        <f ca="1">AP28*('Lost Revenues (PSC)'!$J$42+'Lost Revenues (PSC)'!$J$43+'Lost Revenues (PSC)'!$J$44)</f>
        <v>2561955.8381149173</v>
      </c>
      <c r="AY28" s="88">
        <f ca="1">AP28*('Lost Revenues (PSC)'!$K$42+'Lost Revenues (PSC)'!$K$43+'Lost Revenues (PSC)'!$K$44)</f>
        <v>2610188.803850777</v>
      </c>
      <c r="AZ28" s="88">
        <f ca="1">AP28*('Lost Revenues (PSC)'!$L$42+'Lost Revenues (PSC)'!$L$43+'Lost Revenues (PSC)'!$L$44)</f>
        <v>2646178.6420403179</v>
      </c>
      <c r="BA28" s="88">
        <f ca="1">AP28*('Lost Revenues (PSC)'!$M$42+'Lost Revenues (PSC)'!$M$43+'Lost Revenues (PSC)'!$M$44)</f>
        <v>2471502.226316812</v>
      </c>
      <c r="BB28" s="177"/>
      <c r="BC28" s="177"/>
      <c r="BD28" s="180"/>
      <c r="BE28" s="206">
        <f ca="1">ROUND(BE27*$CJ$15,3)</f>
        <v>1.0780000000000001</v>
      </c>
      <c r="BF28" s="207"/>
      <c r="BG28" s="224">
        <f ca="1">ROUND(BG27*$CJ$15,2)</f>
        <v>4.3899999999999997</v>
      </c>
      <c r="BH28" s="206">
        <f ca="1">ROUND(BH27*$CJ$15,3)</f>
        <v>1.0740000000000001</v>
      </c>
      <c r="BI28" s="207"/>
      <c r="BJ28" s="224">
        <f ca="1">ROUND(BJ27*$CJ$15,2)</f>
        <v>4.46</v>
      </c>
      <c r="BK28" s="206">
        <f ca="1">ROUND(BK27*$CJ$15,3)</f>
        <v>1.093</v>
      </c>
      <c r="BL28" s="207"/>
      <c r="BM28" s="224">
        <f ca="1">ROUND(BM27*$CJ$15,2)</f>
        <v>4.6100000000000003</v>
      </c>
      <c r="BN28" s="206">
        <f ca="1">ROUND(BN27*$CJ$15,3)</f>
        <v>1.1299999999999999</v>
      </c>
      <c r="BO28" s="207"/>
      <c r="BP28" s="224">
        <f ca="1">ROUND(BP27*$CJ$15,2)</f>
        <v>4.8099999999999996</v>
      </c>
      <c r="BQ28" s="206">
        <f ca="1">ROUND(BQ27*$CJ$15,3)</f>
        <v>1.179</v>
      </c>
      <c r="BR28" s="207"/>
      <c r="BS28" s="224">
        <f ca="1">ROUND(BS27*$CJ$15,2)</f>
        <v>5.3</v>
      </c>
      <c r="BT28" s="206">
        <f ca="1">ROUND(BT27*$CJ$15,3)</f>
        <v>1.298</v>
      </c>
      <c r="BU28" s="207"/>
      <c r="BV28" s="224">
        <f ca="1">ROUND(BV27*$CJ$15,2)</f>
        <v>5.0199999999999996</v>
      </c>
      <c r="BW28" s="206">
        <f ca="1">ROUND(BW27*$CJ$15,3)</f>
        <v>1.2310000000000001</v>
      </c>
      <c r="BX28" s="207"/>
      <c r="BY28" s="224">
        <f ca="1">ROUND(BY27*$CJ$15,2)</f>
        <v>4.7699999999999996</v>
      </c>
      <c r="BZ28" s="206">
        <f ca="1">ROUND(BZ27*$CJ$15,3)</f>
        <v>1.17</v>
      </c>
      <c r="CA28" s="207"/>
      <c r="CB28" s="224">
        <f ca="1">ROUND(CB27*$CJ$15,2)</f>
        <v>4.43</v>
      </c>
      <c r="CC28" s="206">
        <f ca="1">ROUND(CC27*$CJ$15,3)</f>
        <v>1.0860000000000001</v>
      </c>
      <c r="CD28" s="207"/>
      <c r="CE28" s="224">
        <f ca="1">ROUND(CE27*$CJ$15,2)</f>
        <v>4.24</v>
      </c>
      <c r="CF28" s="206">
        <f ca="1">ROUND(CF27*$CJ$15,3)</f>
        <v>1.0389999999999999</v>
      </c>
      <c r="CG28" s="207"/>
      <c r="CH28" s="206">
        <f ca="1">ROUND(CH27*$CJ$15,3)</f>
        <v>1.139</v>
      </c>
      <c r="CI28" s="137"/>
    </row>
    <row r="29" spans="1:87" s="184" customFormat="1">
      <c r="A29" s="225"/>
      <c r="B29" s="188" t="s">
        <v>252</v>
      </c>
      <c r="C29" s="160"/>
      <c r="D29" s="160"/>
      <c r="E29" s="190"/>
      <c r="F29" s="190"/>
      <c r="G29" s="191"/>
      <c r="H29" s="192"/>
      <c r="I29" s="192"/>
      <c r="J29" s="191"/>
      <c r="K29" s="192"/>
      <c r="L29" s="192"/>
      <c r="M29" s="191"/>
      <c r="N29" s="192"/>
      <c r="O29" s="192"/>
      <c r="P29" s="191"/>
      <c r="Q29" s="192"/>
      <c r="R29" s="192"/>
      <c r="S29" s="191"/>
      <c r="T29" s="192"/>
      <c r="U29" s="192"/>
      <c r="V29" s="191"/>
      <c r="W29" s="192"/>
      <c r="X29" s="192"/>
      <c r="Y29" s="191"/>
      <c r="Z29" s="192"/>
      <c r="AA29" s="192"/>
      <c r="AB29" s="191"/>
      <c r="AC29" s="192"/>
      <c r="AD29" s="192"/>
      <c r="AE29" s="191"/>
      <c r="AF29" s="192"/>
      <c r="AG29" s="192"/>
      <c r="AH29" s="191"/>
      <c r="AI29" s="192"/>
      <c r="AJ29" s="192"/>
      <c r="AK29" s="191"/>
      <c r="AL29" s="192"/>
      <c r="AM29" s="192"/>
      <c r="AN29" s="193"/>
      <c r="AO29" s="194"/>
      <c r="AP29" s="195">
        <v>8.8193525044187745E-4</v>
      </c>
      <c r="AQ29" s="177">
        <f ca="1">AP29*('Lost Revenues (PSC)'!$C$42+'Lost Revenues (PSC)'!$C$43+'Lost Revenues (PSC)'!$C$44)</f>
        <v>15921.85979469889</v>
      </c>
      <c r="AR29" s="88">
        <f ca="1">AP29*('Lost Revenues (PSC)'!$D$42+'Lost Revenues (PSC)'!$D$43+'Lost Revenues (PSC)'!$D$44)</f>
        <v>16346.274773023297</v>
      </c>
      <c r="AS29" s="88">
        <f ca="1">AP29*('Lost Revenues (PSC)'!$E$42+'Lost Revenues (PSC)'!$E$43+'Lost Revenues (PSC)'!$E$44)</f>
        <v>16855.042734117822</v>
      </c>
      <c r="AT29" s="88">
        <f ca="1">AP29*('Lost Revenues (PSC)'!$F$42+'Lost Revenues (PSC)'!$F$43+'Lost Revenues (PSC)'!$F$44)</f>
        <v>17531.842187867238</v>
      </c>
      <c r="AU29" s="88">
        <f ca="1">AP29*('Lost Revenues (PSC)'!$G$42+'Lost Revenues (PSC)'!$G$43+'Lost Revenues (PSC)'!$G$44)</f>
        <v>17715.70675999167</v>
      </c>
      <c r="AV29" s="88">
        <f ca="1">AP29*('Lost Revenues (PSC)'!$H$42+'Lost Revenues (PSC)'!$H$43+'Lost Revenues (PSC)'!$H$44)</f>
        <v>17824.364382798478</v>
      </c>
      <c r="AW29" s="88">
        <f ca="1">AP29*('Lost Revenues (PSC)'!$I$42+'Lost Revenues (PSC)'!$I$43+'Lost Revenues (PSC)'!$I$44)</f>
        <v>17873.979293306238</v>
      </c>
      <c r="AX29" s="88">
        <f ca="1">AP29*('Lost Revenues (PSC)'!$J$42+'Lost Revenues (PSC)'!$J$43+'Lost Revenues (PSC)'!$J$44)</f>
        <v>18205.429063558724</v>
      </c>
      <c r="AY29" s="88">
        <f ca="1">AP29*('Lost Revenues (PSC)'!$K$42+'Lost Revenues (PSC)'!$K$43+'Lost Revenues (PSC)'!$K$44)</f>
        <v>18548.175735131077</v>
      </c>
      <c r="AZ29" s="88">
        <f ca="1">AP29*('Lost Revenues (PSC)'!$L$42+'Lost Revenues (PSC)'!$L$43+'Lost Revenues (PSC)'!$L$44)</f>
        <v>18803.921925764382</v>
      </c>
      <c r="BA29" s="88">
        <f ca="1">AP29*('Lost Revenues (PSC)'!$M$42+'Lost Revenues (PSC)'!$M$43+'Lost Revenues (PSC)'!$M$44)</f>
        <v>17562.659665025782</v>
      </c>
      <c r="BB29" s="177"/>
      <c r="BC29" s="177"/>
      <c r="BD29" s="180"/>
      <c r="BE29" s="206">
        <f ca="1">ROUND(BE27*$CJ$14,3)</f>
        <v>1.0669999999999999</v>
      </c>
      <c r="BF29" s="207"/>
      <c r="BG29" s="224">
        <f ca="1">ROUND(BG27*$CJ$14,2)</f>
        <v>4.34</v>
      </c>
      <c r="BH29" s="206">
        <f ca="1">ROUND(BH27*$CJ$14,3)</f>
        <v>1.0629999999999999</v>
      </c>
      <c r="BI29" s="207"/>
      <c r="BJ29" s="224">
        <f ca="1">ROUND(BJ27*$CJ$14,2)</f>
        <v>4.41</v>
      </c>
      <c r="BK29" s="206">
        <f ca="1">ROUND(BK27*$CJ$14,3)</f>
        <v>1.0820000000000001</v>
      </c>
      <c r="BL29" s="207"/>
      <c r="BM29" s="224">
        <f ca="1">ROUND(BM27*$CJ$14,2)</f>
        <v>4.57</v>
      </c>
      <c r="BN29" s="206">
        <f ca="1">ROUND(BN27*$CJ$14,3)</f>
        <v>1.1180000000000001</v>
      </c>
      <c r="BO29" s="207"/>
      <c r="BP29" s="224">
        <f ca="1">ROUND(BP27*$CJ$14,2)</f>
        <v>4.76</v>
      </c>
      <c r="BQ29" s="206">
        <f ca="1">ROUND(BQ27*$CJ$14,3)</f>
        <v>1.167</v>
      </c>
      <c r="BR29" s="207"/>
      <c r="BS29" s="224">
        <f ca="1">ROUND(BS27*$CJ$14,2)</f>
        <v>5.24</v>
      </c>
      <c r="BT29" s="206">
        <f ca="1">ROUND(BT27*$CJ$14,3)</f>
        <v>1.2849999999999999</v>
      </c>
      <c r="BU29" s="207"/>
      <c r="BV29" s="224">
        <f ca="1">ROUND(BV27*$CJ$14,2)</f>
        <v>4.97</v>
      </c>
      <c r="BW29" s="206">
        <f ca="1">ROUND(BW27*$CJ$14,3)</f>
        <v>1.218</v>
      </c>
      <c r="BX29" s="207"/>
      <c r="BY29" s="224">
        <f ca="1">ROUND(BY27*$CJ$14,2)</f>
        <v>4.72</v>
      </c>
      <c r="BZ29" s="206">
        <f ca="1">ROUND(BZ27*$CJ$14,3)</f>
        <v>1.1579999999999999</v>
      </c>
      <c r="CA29" s="207"/>
      <c r="CB29" s="224">
        <f ca="1">ROUND(CB27*$CJ$14,2)</f>
        <v>4.38</v>
      </c>
      <c r="CC29" s="206">
        <f ca="1">ROUND(CC27*$CJ$14,3)</f>
        <v>1.075</v>
      </c>
      <c r="CD29" s="207"/>
      <c r="CE29" s="224">
        <f ca="1">ROUND(CE27*$CJ$14,2)</f>
        <v>4.1900000000000004</v>
      </c>
      <c r="CF29" s="206">
        <f ca="1">ROUND(CF27*$CJ$14,3)</f>
        <v>1.028</v>
      </c>
      <c r="CG29" s="207"/>
      <c r="CH29" s="206">
        <f ca="1">ROUND(CH27*$CJ$14,3)</f>
        <v>1.1279999999999999</v>
      </c>
      <c r="CI29" s="137"/>
    </row>
    <row r="30" spans="1:87" s="184" customFormat="1">
      <c r="A30" s="223"/>
      <c r="B30" s="185" t="s">
        <v>258</v>
      </c>
      <c r="C30" s="185"/>
      <c r="D30" s="160"/>
      <c r="E30" s="209">
        <v>0.38750276054890825</v>
      </c>
      <c r="F30" s="209">
        <v>0.32367850274881821</v>
      </c>
      <c r="G30" s="210">
        <f ca="1">G57*$E$30</f>
        <v>132145344.96733065</v>
      </c>
      <c r="H30" s="211">
        <f ca="1">H57*$F$30</f>
        <v>21574547.935115561</v>
      </c>
      <c r="I30" s="211">
        <f ca="1">SUM(G30:H30)</f>
        <v>153719892.90244621</v>
      </c>
      <c r="J30" s="210">
        <f ca="1">J57*$E$30</f>
        <v>135724436.29432368</v>
      </c>
      <c r="K30" s="211">
        <f ca="1">K57*$F$30</f>
        <v>21574547.935115561</v>
      </c>
      <c r="L30" s="211">
        <f ca="1">SUM(J30:K30)</f>
        <v>157298984.22943926</v>
      </c>
      <c r="M30" s="210">
        <f ca="1">M57*$E$30</f>
        <v>137808962.9177632</v>
      </c>
      <c r="N30" s="211">
        <f ca="1">N57*$F$30</f>
        <v>27134799.065309495</v>
      </c>
      <c r="O30" s="211">
        <f ca="1">SUM(M30:N30)</f>
        <v>164943761.9830727</v>
      </c>
      <c r="P30" s="210">
        <f ca="1">P57*$E$30</f>
        <v>138924971.80969879</v>
      </c>
      <c r="Q30" s="211">
        <f ca="1">Q57*$F$30</f>
        <v>38473177.145009205</v>
      </c>
      <c r="R30" s="211">
        <f ca="1">SUM(P30:Q30)</f>
        <v>177398148.95470798</v>
      </c>
      <c r="S30" s="210">
        <f ca="1">S57*$E$30</f>
        <v>137988411.32529297</v>
      </c>
      <c r="T30" s="211">
        <f ca="1">T57*$F$30</f>
        <v>49100158.854660094</v>
      </c>
      <c r="U30" s="211">
        <f ca="1">SUM(S30:T30)</f>
        <v>187088570.17995307</v>
      </c>
      <c r="V30" s="210">
        <f ca="1">V57*$E$30</f>
        <v>148462662.04706728</v>
      </c>
      <c r="W30" s="211">
        <f ca="1">W57*$F$30</f>
        <v>58774886.503614269</v>
      </c>
      <c r="X30" s="211">
        <f ca="1">SUM(V30:W30)</f>
        <v>207237548.55068156</v>
      </c>
      <c r="Y30" s="210">
        <f ca="1">Y57*$E$30</f>
        <v>140572605.42373779</v>
      </c>
      <c r="Z30" s="211">
        <f ca="1">Z57*$F$30</f>
        <v>56402003.738899663</v>
      </c>
      <c r="AA30" s="211">
        <f ca="1">SUM(Y30:Z30)</f>
        <v>196974609.16263747</v>
      </c>
      <c r="AB30" s="210">
        <f ca="1">AB57*$E$30</f>
        <v>136904360.58773577</v>
      </c>
      <c r="AC30" s="211">
        <f ca="1">AC57*$F$30</f>
        <v>53853308.777953677</v>
      </c>
      <c r="AD30" s="211">
        <f ca="1">SUM(AB30:AC30)</f>
        <v>190757669.36568946</v>
      </c>
      <c r="AE30" s="210">
        <f ca="1">AE57*$E$30</f>
        <v>132619774.33480346</v>
      </c>
      <c r="AF30" s="211">
        <f ca="1">AF57*$F$30</f>
        <v>47737282.090083785</v>
      </c>
      <c r="AG30" s="211">
        <f ca="1">SUM(AE30:AF30)</f>
        <v>180357056.42488724</v>
      </c>
      <c r="AH30" s="210">
        <f ca="1">AH57*$E$30</f>
        <v>132655129.0069008</v>
      </c>
      <c r="AI30" s="211">
        <f ca="1">AI57*$F$30</f>
        <v>42175124.521480918</v>
      </c>
      <c r="AJ30" s="211">
        <f ca="1">SUM(AH30:AI30)</f>
        <v>174830253.52838171</v>
      </c>
      <c r="AK30" s="210">
        <f ca="1">AK57*$E$30</f>
        <v>137380665.87146544</v>
      </c>
      <c r="AL30" s="211">
        <f ca="1">AL57*$F$30</f>
        <v>41822573.556089766</v>
      </c>
      <c r="AM30" s="211">
        <f ca="1">SUM(AK30:AL30)</f>
        <v>179203239.4275552</v>
      </c>
      <c r="AN30" s="212"/>
      <c r="AO30" s="213"/>
      <c r="AP30" s="214"/>
      <c r="AQ30" s="215">
        <f ca="1">SUM(AQ27:AQ29)</f>
        <v>14118308.858118966</v>
      </c>
      <c r="AR30" s="89">
        <f t="shared" ref="AR30:BA30" ca="1" si="1">SUM(AR27:AR29)</f>
        <v>14494648.169308659</v>
      </c>
      <c r="AS30" s="89">
        <f t="shared" ca="1" si="1"/>
        <v>14945785.367127692</v>
      </c>
      <c r="AT30" s="89">
        <f t="shared" ca="1" si="1"/>
        <v>15545920.26633223</v>
      </c>
      <c r="AU30" s="89">
        <f t="shared" ca="1" si="1"/>
        <v>15708957.552854681</v>
      </c>
      <c r="AV30" s="89">
        <f t="shared" ca="1" si="1"/>
        <v>15805306.967957953</v>
      </c>
      <c r="AW30" s="89">
        <f t="shared" ca="1" si="1"/>
        <v>15849301.74240947</v>
      </c>
      <c r="AX30" s="89">
        <f t="shared" ca="1" si="1"/>
        <v>16143206.492716039</v>
      </c>
      <c r="AY30" s="89">
        <f t="shared" ca="1" si="1"/>
        <v>16447128.486236036</v>
      </c>
      <c r="AZ30" s="90">
        <f t="shared" ca="1" si="1"/>
        <v>16673904.990690028</v>
      </c>
      <c r="BA30" s="90">
        <f t="shared" ca="1" si="1"/>
        <v>15573246.889375174</v>
      </c>
      <c r="BB30" s="216"/>
      <c r="BC30" s="226">
        <v>0.55889999999999995</v>
      </c>
      <c r="BD30" s="180">
        <f ca="1">+AQ30*1000/8760/$BC$30*12</f>
        <v>34603952.622492239</v>
      </c>
      <c r="BE30" s="172"/>
      <c r="BF30" s="180">
        <f ca="1">+AR30*1000/8760/BC30*12</f>
        <v>35526359.67742081</v>
      </c>
      <c r="BG30" s="172"/>
      <c r="BH30" s="172"/>
      <c r="BI30" s="180">
        <f ca="1">+AS30*1000/8760/BC30*12</f>
        <v>36632096.233863711</v>
      </c>
      <c r="BJ30" s="172"/>
      <c r="BK30" s="172"/>
      <c r="BL30" s="180">
        <f ca="1">+AT30*1000/8760/BC30*12</f>
        <v>38103025.920122527</v>
      </c>
      <c r="BM30" s="172"/>
      <c r="BN30" s="172"/>
      <c r="BO30" s="180">
        <f ca="1">+AU30*1000/8760/BC30*12</f>
        <v>38502630.050845183</v>
      </c>
      <c r="BP30" s="172"/>
      <c r="BQ30" s="172"/>
      <c r="BR30" s="180">
        <f ca="1">+AV30*1000/8760/BC30*12</f>
        <v>38738782.314472787</v>
      </c>
      <c r="BS30" s="172"/>
      <c r="BT30" s="172"/>
      <c r="BU30" s="180">
        <f ca="1">+AW30*1000/8760/BC30*12</f>
        <v>38846613.43688672</v>
      </c>
      <c r="BV30" s="172"/>
      <c r="BW30" s="172"/>
      <c r="BX30" s="180">
        <f ca="1">+AX30*1000/8760/BC30*12</f>
        <v>39566973.51381515</v>
      </c>
      <c r="BY30" s="172"/>
      <c r="BZ30" s="172"/>
      <c r="CA30" s="180">
        <f ca="1">+AY30*1000/8760/BC30*12</f>
        <v>40311885.837974392</v>
      </c>
      <c r="CB30" s="172"/>
      <c r="CC30" s="172"/>
      <c r="CD30" s="180">
        <f ca="1">+AZ30*1000/8760/BC30*12</f>
        <v>40867714.690769859</v>
      </c>
      <c r="CE30" s="172"/>
      <c r="CF30" s="172"/>
      <c r="CG30" s="180">
        <f ca="1">+BA30*1000/8760/BC30*12</f>
        <v>38170003.429866329</v>
      </c>
      <c r="CH30" s="172"/>
      <c r="CI30" s="137"/>
    </row>
    <row r="31" spans="1:87" s="184" customFormat="1">
      <c r="A31" s="223"/>
      <c r="B31" s="185"/>
      <c r="C31" s="185"/>
      <c r="D31" s="160"/>
      <c r="E31" s="190"/>
      <c r="F31" s="190"/>
      <c r="G31" s="191"/>
      <c r="H31" s="218"/>
      <c r="I31" s="218"/>
      <c r="J31" s="191"/>
      <c r="K31" s="218"/>
      <c r="L31" s="218"/>
      <c r="M31" s="191"/>
      <c r="N31" s="218"/>
      <c r="O31" s="218"/>
      <c r="P31" s="191"/>
      <c r="Q31" s="218"/>
      <c r="R31" s="218"/>
      <c r="S31" s="191"/>
      <c r="T31" s="218"/>
      <c r="U31" s="218"/>
      <c r="V31" s="191"/>
      <c r="W31" s="218"/>
      <c r="X31" s="218"/>
      <c r="Y31" s="191"/>
      <c r="Z31" s="218"/>
      <c r="AA31" s="218"/>
      <c r="AB31" s="191"/>
      <c r="AC31" s="218"/>
      <c r="AD31" s="218"/>
      <c r="AE31" s="191"/>
      <c r="AF31" s="218"/>
      <c r="AG31" s="218"/>
      <c r="AH31" s="191"/>
      <c r="AI31" s="218"/>
      <c r="AJ31" s="218"/>
      <c r="AK31" s="191"/>
      <c r="AL31" s="218"/>
      <c r="AM31" s="218"/>
      <c r="AN31" s="219"/>
      <c r="AO31" s="220"/>
      <c r="AP31" s="221"/>
      <c r="AQ31" s="216"/>
      <c r="AR31" s="216"/>
      <c r="AS31" s="216"/>
      <c r="AT31" s="216"/>
      <c r="AU31" s="216"/>
      <c r="AV31" s="216"/>
      <c r="AW31" s="216"/>
      <c r="AX31" s="216"/>
      <c r="AY31" s="216"/>
      <c r="AZ31" s="227"/>
      <c r="BA31" s="227"/>
      <c r="BB31" s="216"/>
      <c r="BC31" s="216"/>
      <c r="BD31" s="217"/>
      <c r="BE31" s="203"/>
      <c r="BF31" s="204"/>
      <c r="BG31" s="203"/>
      <c r="BH31" s="203"/>
      <c r="BI31" s="204"/>
      <c r="BJ31" s="203"/>
      <c r="BK31" s="203"/>
      <c r="BL31" s="204"/>
      <c r="BM31" s="203"/>
      <c r="BN31" s="203"/>
      <c r="BO31" s="204"/>
      <c r="BP31" s="203"/>
      <c r="BQ31" s="203"/>
      <c r="BR31" s="204"/>
      <c r="BS31" s="203"/>
      <c r="BT31" s="203"/>
      <c r="BU31" s="204"/>
      <c r="BV31" s="203"/>
      <c r="BW31" s="203"/>
      <c r="BX31" s="204"/>
      <c r="BY31" s="203"/>
      <c r="BZ31" s="203"/>
      <c r="CA31" s="204"/>
      <c r="CB31" s="203"/>
      <c r="CC31" s="203"/>
      <c r="CD31" s="204"/>
      <c r="CE31" s="203"/>
      <c r="CF31" s="203"/>
      <c r="CG31" s="204"/>
      <c r="CH31" s="203"/>
      <c r="CI31" s="137"/>
    </row>
    <row r="32" spans="1:87" s="184" customFormat="1">
      <c r="A32" s="228" t="s">
        <v>259</v>
      </c>
      <c r="B32" s="160"/>
      <c r="C32" s="160"/>
      <c r="D32" s="160"/>
      <c r="E32" s="190"/>
      <c r="F32" s="190"/>
      <c r="G32" s="191"/>
      <c r="H32" s="192"/>
      <c r="I32" s="192"/>
      <c r="J32" s="191"/>
      <c r="K32" s="192"/>
      <c r="L32" s="192"/>
      <c r="M32" s="191"/>
      <c r="N32" s="192"/>
      <c r="O32" s="192"/>
      <c r="P32" s="191"/>
      <c r="Q32" s="192"/>
      <c r="R32" s="192"/>
      <c r="S32" s="191"/>
      <c r="T32" s="192"/>
      <c r="U32" s="192"/>
      <c r="V32" s="191"/>
      <c r="W32" s="192"/>
      <c r="X32" s="192"/>
      <c r="Y32" s="191"/>
      <c r="Z32" s="192"/>
      <c r="AA32" s="192"/>
      <c r="AB32" s="191"/>
      <c r="AC32" s="192"/>
      <c r="AD32" s="192"/>
      <c r="AE32" s="191"/>
      <c r="AF32" s="192"/>
      <c r="AG32" s="192"/>
      <c r="AH32" s="191"/>
      <c r="AI32" s="192"/>
      <c r="AJ32" s="192"/>
      <c r="AK32" s="191"/>
      <c r="AL32" s="192"/>
      <c r="AM32" s="192"/>
      <c r="AN32" s="193"/>
      <c r="AO32" s="194"/>
      <c r="AP32" s="195"/>
      <c r="AQ32" s="177"/>
      <c r="AR32" s="177"/>
      <c r="AS32" s="177"/>
      <c r="AT32" s="177"/>
      <c r="AU32" s="177"/>
      <c r="AV32" s="177"/>
      <c r="AW32" s="177"/>
      <c r="AX32" s="177"/>
      <c r="AY32" s="177"/>
      <c r="AZ32" s="178"/>
      <c r="BA32" s="178"/>
      <c r="BB32" s="177"/>
      <c r="BC32" s="177"/>
      <c r="BD32" s="180"/>
      <c r="BE32" s="203"/>
      <c r="BF32" s="204"/>
      <c r="BG32" s="203"/>
      <c r="BH32" s="203"/>
      <c r="BI32" s="204"/>
      <c r="BJ32" s="203"/>
      <c r="BK32" s="203"/>
      <c r="BL32" s="204"/>
      <c r="BM32" s="203"/>
      <c r="BN32" s="203"/>
      <c r="BO32" s="204"/>
      <c r="BP32" s="203"/>
      <c r="BQ32" s="203"/>
      <c r="BR32" s="204"/>
      <c r="BS32" s="203"/>
      <c r="BT32" s="203"/>
      <c r="BU32" s="204"/>
      <c r="BV32" s="203"/>
      <c r="BW32" s="203"/>
      <c r="BX32" s="204"/>
      <c r="BY32" s="203"/>
      <c r="BZ32" s="203"/>
      <c r="CA32" s="204"/>
      <c r="CB32" s="203"/>
      <c r="CC32" s="203"/>
      <c r="CD32" s="204"/>
      <c r="CE32" s="203"/>
      <c r="CF32" s="203"/>
      <c r="CG32" s="204"/>
      <c r="CH32" s="203"/>
      <c r="CI32" s="137"/>
    </row>
    <row r="33" spans="1:88" s="184" customFormat="1">
      <c r="A33" s="229" t="s">
        <v>260</v>
      </c>
      <c r="B33" s="174"/>
      <c r="C33" s="174"/>
      <c r="D33" s="160"/>
      <c r="E33" s="190"/>
      <c r="F33" s="190"/>
      <c r="G33" s="191"/>
      <c r="H33" s="192"/>
      <c r="I33" s="192"/>
      <c r="J33" s="191"/>
      <c r="K33" s="192"/>
      <c r="L33" s="192"/>
      <c r="M33" s="191"/>
      <c r="N33" s="192"/>
      <c r="O33" s="192"/>
      <c r="P33" s="191"/>
      <c r="Q33" s="192"/>
      <c r="R33" s="192"/>
      <c r="S33" s="191"/>
      <c r="T33" s="192"/>
      <c r="U33" s="192"/>
      <c r="V33" s="191"/>
      <c r="W33" s="192"/>
      <c r="X33" s="192"/>
      <c r="Y33" s="191"/>
      <c r="Z33" s="192"/>
      <c r="AA33" s="192"/>
      <c r="AB33" s="191"/>
      <c r="AC33" s="192"/>
      <c r="AD33" s="192"/>
      <c r="AE33" s="191"/>
      <c r="AF33" s="192"/>
      <c r="AG33" s="192"/>
      <c r="AH33" s="191"/>
      <c r="AI33" s="192"/>
      <c r="AJ33" s="192"/>
      <c r="AK33" s="191"/>
      <c r="AL33" s="192"/>
      <c r="AM33" s="192"/>
      <c r="AN33" s="193"/>
      <c r="AO33" s="194"/>
      <c r="AP33" s="195"/>
      <c r="AQ33" s="177"/>
      <c r="AR33" s="177"/>
      <c r="AS33" s="177"/>
      <c r="AT33" s="177"/>
      <c r="AU33" s="177"/>
      <c r="AV33" s="177"/>
      <c r="AW33" s="177"/>
      <c r="AX33" s="177"/>
      <c r="AY33" s="177"/>
      <c r="AZ33" s="178"/>
      <c r="BA33" s="178"/>
      <c r="BB33" s="177"/>
      <c r="BC33" s="177"/>
      <c r="BD33" s="180"/>
      <c r="BE33" s="203"/>
      <c r="BF33" s="204"/>
      <c r="BG33" s="203"/>
      <c r="BH33" s="203"/>
      <c r="BI33" s="204"/>
      <c r="BJ33" s="203"/>
      <c r="BK33" s="203"/>
      <c r="BL33" s="204"/>
      <c r="BM33" s="203"/>
      <c r="BN33" s="203"/>
      <c r="BO33" s="204"/>
      <c r="BP33" s="203"/>
      <c r="BQ33" s="203"/>
      <c r="BR33" s="204"/>
      <c r="BS33" s="203"/>
      <c r="BT33" s="203"/>
      <c r="BU33" s="204"/>
      <c r="BV33" s="203"/>
      <c r="BW33" s="203"/>
      <c r="BX33" s="204"/>
      <c r="BY33" s="203"/>
      <c r="BZ33" s="203"/>
      <c r="CA33" s="204"/>
      <c r="CB33" s="203"/>
      <c r="CC33" s="203"/>
      <c r="CD33" s="204"/>
      <c r="CE33" s="203"/>
      <c r="CF33" s="203"/>
      <c r="CG33" s="204"/>
      <c r="CH33" s="203"/>
      <c r="CI33" s="137"/>
    </row>
    <row r="34" spans="1:88" s="184" customFormat="1">
      <c r="A34" s="229"/>
      <c r="B34" s="188" t="s">
        <v>248</v>
      </c>
      <c r="C34" s="188"/>
      <c r="D34" s="160"/>
      <c r="E34" s="190"/>
      <c r="F34" s="190"/>
      <c r="G34" s="191"/>
      <c r="H34" s="192"/>
      <c r="I34" s="192"/>
      <c r="J34" s="191"/>
      <c r="K34" s="192"/>
      <c r="L34" s="192"/>
      <c r="M34" s="191"/>
      <c r="N34" s="192"/>
      <c r="O34" s="192"/>
      <c r="P34" s="191"/>
      <c r="Q34" s="192"/>
      <c r="R34" s="192"/>
      <c r="S34" s="191"/>
      <c r="T34" s="192"/>
      <c r="U34" s="192"/>
      <c r="V34" s="191"/>
      <c r="W34" s="192"/>
      <c r="X34" s="192"/>
      <c r="Y34" s="191"/>
      <c r="Z34" s="192"/>
      <c r="AA34" s="192"/>
      <c r="AB34" s="191"/>
      <c r="AC34" s="192"/>
      <c r="AD34" s="192"/>
      <c r="AE34" s="191"/>
      <c r="AF34" s="192"/>
      <c r="AG34" s="192"/>
      <c r="AH34" s="191"/>
      <c r="AI34" s="192"/>
      <c r="AJ34" s="192"/>
      <c r="AK34" s="191"/>
      <c r="AL34" s="192"/>
      <c r="AM34" s="192"/>
      <c r="AN34" s="193"/>
      <c r="AO34" s="194"/>
      <c r="AP34" s="195">
        <v>0</v>
      </c>
      <c r="AQ34" s="177">
        <f ca="1">AP34*('Lost Revenues (PSC)'!$C$42+'Lost Revenues (PSC)'!$C$43+'Lost Revenues (PSC)'!$C$44)</f>
        <v>0</v>
      </c>
      <c r="AR34" s="88">
        <f ca="1">AP34*('Lost Revenues (PSC)'!$D$42+'Lost Revenues (PSC)'!$D$43+'Lost Revenues (PSC)'!$D$44)</f>
        <v>0</v>
      </c>
      <c r="AS34" s="88">
        <f ca="1">AP34*('Lost Revenues (PSC)'!$E$42+'Lost Revenues (PSC)'!$E$43+'Lost Revenues (PSC)'!$E$44)</f>
        <v>0</v>
      </c>
      <c r="AT34" s="88">
        <f ca="1">AP34*('Lost Revenues (PSC)'!$F$42+'Lost Revenues (PSC)'!$F$43+'Lost Revenues (PSC)'!$F$44)</f>
        <v>0</v>
      </c>
      <c r="AU34" s="88">
        <f ca="1">AP34*('Lost Revenues (PSC)'!$G$42+'Lost Revenues (PSC)'!$G$43+'Lost Revenues (PSC)'!$G$44)</f>
        <v>0</v>
      </c>
      <c r="AV34" s="88">
        <f ca="1">AP34*('Lost Revenues (PSC)'!$H$42+'Lost Revenues (PSC)'!$H$43+'Lost Revenues (PSC)'!$H$44)</f>
        <v>0</v>
      </c>
      <c r="AW34" s="88">
        <f ca="1">AP34*('Lost Revenues (PSC)'!$I$42+'Lost Revenues (PSC)'!$I$43+'Lost Revenues (PSC)'!$I$44)</f>
        <v>0</v>
      </c>
      <c r="AX34" s="88">
        <f ca="1">AP34*('Lost Revenues (PSC)'!$J$42+'Lost Revenues (PSC)'!$J$43+'Lost Revenues (PSC)'!$J$44)</f>
        <v>0</v>
      </c>
      <c r="AY34" s="88">
        <f ca="1">AP34*('Lost Revenues (PSC)'!$K$42+'Lost Revenues (PSC)'!$K$43+'Lost Revenues (PSC)'!$K$44)</f>
        <v>0</v>
      </c>
      <c r="AZ34" s="88">
        <f ca="1">AP34*('Lost Revenues (PSC)'!$L$42+'Lost Revenues (PSC)'!$L$43+'Lost Revenues (PSC)'!$L$44)</f>
        <v>0</v>
      </c>
      <c r="BA34" s="88">
        <f ca="1">AP34*('Lost Revenues (PSC)'!$M$42+'Lost Revenues (PSC)'!$M$43+'Lost Revenues (PSC)'!$M$44)</f>
        <v>0</v>
      </c>
      <c r="BB34" s="177"/>
      <c r="BC34" s="177"/>
      <c r="BD34" s="180"/>
      <c r="BE34" s="196">
        <f ca="1">ROUND(I37/AQ37/10,3)</f>
        <v>1.056</v>
      </c>
      <c r="BF34" s="197"/>
      <c r="BG34" s="222">
        <f ca="1">ROUND(L37/BF37,2)</f>
        <v>4.8600000000000003</v>
      </c>
      <c r="BH34" s="196">
        <f ca="1">ROUND(L37/AR37/10,3)</f>
        <v>1.0529999999999999</v>
      </c>
      <c r="BI34" s="197"/>
      <c r="BJ34" s="222">
        <f ca="1">ROUND(O37/BI37,2)</f>
        <v>4.93</v>
      </c>
      <c r="BK34" s="196">
        <f ca="1">ROUND(O37/AS37/10,3)</f>
        <v>1.0680000000000001</v>
      </c>
      <c r="BL34" s="197"/>
      <c r="BM34" s="222">
        <f ca="1">ROUND(R37/BL37,2)</f>
        <v>5.08</v>
      </c>
      <c r="BN34" s="196">
        <f ca="1">ROUND(R37/AT37/10,3)</f>
        <v>1.1000000000000001</v>
      </c>
      <c r="BO34" s="197"/>
      <c r="BP34" s="222">
        <f ca="1">ROUND(U37/BO37,2)</f>
        <v>5.28</v>
      </c>
      <c r="BQ34" s="196">
        <f ca="1">ROUND(U37/AU37/10,3)</f>
        <v>1.1439999999999999</v>
      </c>
      <c r="BR34" s="197"/>
      <c r="BS34" s="222">
        <f ca="1">ROUND(X37/BR37,2)</f>
        <v>5.8</v>
      </c>
      <c r="BT34" s="196">
        <f ca="1">ROUND(X37/AV37/10,3)</f>
        <v>1.2569999999999999</v>
      </c>
      <c r="BU34" s="197"/>
      <c r="BV34" s="222">
        <f ca="1">ROUND(AA37/BU37,2)</f>
        <v>5.5</v>
      </c>
      <c r="BW34" s="196">
        <f ca="1">ROUND(AA37/AW37/10,3)</f>
        <v>1.1910000000000001</v>
      </c>
      <c r="BX34" s="197"/>
      <c r="BY34" s="222">
        <f ca="1">ROUND(AD37/BX37,2)</f>
        <v>5.23</v>
      </c>
      <c r="BZ34" s="196">
        <f ca="1">ROUND(AD37/AX37/10,3)</f>
        <v>1.133</v>
      </c>
      <c r="CA34" s="197"/>
      <c r="CB34" s="222">
        <f ca="1">ROUND(AG37/CA37,2)</f>
        <v>4.8600000000000003</v>
      </c>
      <c r="CC34" s="196">
        <f ca="1">ROUND(AG37/AY37/10,3)</f>
        <v>1.0529999999999999</v>
      </c>
      <c r="CD34" s="197"/>
      <c r="CE34" s="222">
        <f ca="1">ROUND(AJ37/CD37,2)</f>
        <v>4.66</v>
      </c>
      <c r="CF34" s="196">
        <f ca="1">ROUND(AJ37/AZ37/10,3)</f>
        <v>1.0089999999999999</v>
      </c>
      <c r="CG34" s="197"/>
      <c r="CH34" s="196">
        <f ca="1">ROUND(AM37/BA37/10,3)</f>
        <v>1.1080000000000001</v>
      </c>
      <c r="CI34" s="137"/>
    </row>
    <row r="35" spans="1:88" s="184" customFormat="1">
      <c r="A35" s="229"/>
      <c r="B35" s="188" t="s">
        <v>251</v>
      </c>
      <c r="C35" s="188"/>
      <c r="D35" s="160"/>
      <c r="E35" s="190"/>
      <c r="F35" s="190"/>
      <c r="G35" s="191"/>
      <c r="H35" s="192"/>
      <c r="I35" s="192"/>
      <c r="J35" s="191"/>
      <c r="K35" s="192"/>
      <c r="L35" s="192"/>
      <c r="M35" s="191"/>
      <c r="N35" s="192"/>
      <c r="O35" s="192"/>
      <c r="P35" s="191"/>
      <c r="Q35" s="192"/>
      <c r="R35" s="192"/>
      <c r="S35" s="191"/>
      <c r="T35" s="192"/>
      <c r="U35" s="192"/>
      <c r="V35" s="191"/>
      <c r="W35" s="192"/>
      <c r="X35" s="192"/>
      <c r="Y35" s="191"/>
      <c r="Z35" s="192"/>
      <c r="AA35" s="192"/>
      <c r="AB35" s="191"/>
      <c r="AC35" s="192"/>
      <c r="AD35" s="192"/>
      <c r="AE35" s="191"/>
      <c r="AF35" s="192"/>
      <c r="AG35" s="192"/>
      <c r="AH35" s="191"/>
      <c r="AI35" s="192"/>
      <c r="AJ35" s="192"/>
      <c r="AK35" s="191"/>
      <c r="AL35" s="192"/>
      <c r="AM35" s="192"/>
      <c r="AN35" s="193"/>
      <c r="AO35" s="194"/>
      <c r="AP35" s="195">
        <v>9.8011601509491713E-3</v>
      </c>
      <c r="AQ35" s="177">
        <f ca="1">AP35*('Lost Revenues (PSC)'!$C$42+'Lost Revenues (PSC)'!$C$43+'Lost Revenues (PSC)'!$C$44)</f>
        <v>176943.48612397019</v>
      </c>
      <c r="AR35" s="88">
        <f ca="1">AP35*('Lost Revenues (PSC)'!$D$42+'Lost Revenues (PSC)'!$D$43+'Lost Revenues (PSC)'!$D$44)</f>
        <v>181660.11262340419</v>
      </c>
      <c r="AS35" s="88">
        <f ca="1">AP35*('Lost Revenues (PSC)'!$E$42+'Lost Revenues (PSC)'!$E$43+'Lost Revenues (PSC)'!$E$44)</f>
        <v>187314.17426099145</v>
      </c>
      <c r="AT35" s="88">
        <f ca="1">AP35*('Lost Revenues (PSC)'!$F$42+'Lost Revenues (PSC)'!$F$43+'Lost Revenues (PSC)'!$F$44)</f>
        <v>194835.61059427031</v>
      </c>
      <c r="AU35" s="88">
        <f ca="1">AP35*('Lost Revenues (PSC)'!$G$42+'Lost Revenues (PSC)'!$G$43+'Lost Revenues (PSC)'!$G$44)</f>
        <v>196878.94213881897</v>
      </c>
      <c r="AV35" s="88">
        <f ca="1">AP35*('Lost Revenues (PSC)'!$H$42+'Lost Revenues (PSC)'!$H$43+'Lost Revenues (PSC)'!$H$44)</f>
        <v>198086.48063126203</v>
      </c>
      <c r="AW35" s="88">
        <f ca="1">AP35*('Lost Revenues (PSC)'!$I$42+'Lost Revenues (PSC)'!$I$43+'Lost Revenues (PSC)'!$I$44)</f>
        <v>198637.86315454578</v>
      </c>
      <c r="AX35" s="88">
        <f ca="1">AP35*('Lost Revenues (PSC)'!$J$42+'Lost Revenues (PSC)'!$J$43+'Lost Revenues (PSC)'!$J$44)</f>
        <v>202321.34476911137</v>
      </c>
      <c r="AY35" s="88">
        <f ca="1">AP35*('Lost Revenues (PSC)'!$K$42+'Lost Revenues (PSC)'!$K$43+'Lost Revenues (PSC)'!$K$44)</f>
        <v>206130.37158553841</v>
      </c>
      <c r="AZ35" s="88">
        <f ca="1">AP35*('Lost Revenues (PSC)'!$L$42+'Lost Revenues (PSC)'!$L$43+'Lost Revenues (PSC)'!$L$44)</f>
        <v>208972.54097511244</v>
      </c>
      <c r="BA35" s="88">
        <f ca="1">AP35*('Lost Revenues (PSC)'!$M$42+'Lost Revenues (PSC)'!$M$43+'Lost Revenues (PSC)'!$M$44)</f>
        <v>195178.09268570249</v>
      </c>
      <c r="BB35" s="177"/>
      <c r="BC35" s="177"/>
      <c r="BD35" s="180"/>
      <c r="BE35" s="206">
        <f ca="1">ROUND(BE34*$CJ$15,3)</f>
        <v>1.0449999999999999</v>
      </c>
      <c r="BF35" s="207"/>
      <c r="BG35" s="224">
        <f ca="1">ROUND(BG34*$CJ$15,2)</f>
        <v>4.8099999999999996</v>
      </c>
      <c r="BH35" s="206">
        <f ca="1">ROUND(BH34*$CJ$15,3)</f>
        <v>1.042</v>
      </c>
      <c r="BI35" s="207"/>
      <c r="BJ35" s="224">
        <f ca="1">ROUND(BJ34*$CJ$15,2)</f>
        <v>4.88</v>
      </c>
      <c r="BK35" s="206">
        <f ca="1">ROUND(BK34*$CJ$15,3)</f>
        <v>1.0569999999999999</v>
      </c>
      <c r="BL35" s="207"/>
      <c r="BM35" s="224">
        <f ca="1">ROUND(BM34*$CJ$15,2)</f>
        <v>5.03</v>
      </c>
      <c r="BN35" s="206">
        <f ca="1">ROUND(BN34*$CJ$15,3)</f>
        <v>1.089</v>
      </c>
      <c r="BO35" s="207"/>
      <c r="BP35" s="224">
        <f ca="1">ROUND(BP34*$CJ$15,2)</f>
        <v>5.23</v>
      </c>
      <c r="BQ35" s="206">
        <f ca="1">ROUND(BQ34*$CJ$15,3)</f>
        <v>1.133</v>
      </c>
      <c r="BR35" s="207"/>
      <c r="BS35" s="224">
        <f ca="1">ROUND(BS34*$CJ$15,2)</f>
        <v>5.74</v>
      </c>
      <c r="BT35" s="206">
        <f ca="1">ROUND(BT34*$CJ$15,3)</f>
        <v>1.244</v>
      </c>
      <c r="BU35" s="207"/>
      <c r="BV35" s="224">
        <f ca="1">ROUND(BV34*$CJ$15,2)</f>
        <v>5.45</v>
      </c>
      <c r="BW35" s="206">
        <f ca="1">ROUND(BW34*$CJ$15,3)</f>
        <v>1.179</v>
      </c>
      <c r="BX35" s="207"/>
      <c r="BY35" s="224">
        <f ca="1">ROUND(BY34*$CJ$15,2)</f>
        <v>5.18</v>
      </c>
      <c r="BZ35" s="206">
        <f ca="1">ROUND(BZ34*$CJ$15,3)</f>
        <v>1.1220000000000001</v>
      </c>
      <c r="CA35" s="207"/>
      <c r="CB35" s="224">
        <f ca="1">ROUND(CB34*$CJ$15,2)</f>
        <v>4.8099999999999996</v>
      </c>
      <c r="CC35" s="206">
        <f ca="1">ROUND(CC34*$CJ$15,3)</f>
        <v>1.042</v>
      </c>
      <c r="CD35" s="207"/>
      <c r="CE35" s="224">
        <f ca="1">ROUND(CE34*$CJ$15,2)</f>
        <v>4.6100000000000003</v>
      </c>
      <c r="CF35" s="206">
        <f ca="1">ROUND(CF34*$CJ$15,3)</f>
        <v>0.999</v>
      </c>
      <c r="CG35" s="207"/>
      <c r="CH35" s="206">
        <f ca="1">ROUND(CH34*$CJ$15,3)</f>
        <v>1.097</v>
      </c>
      <c r="CI35" s="230"/>
      <c r="CJ35" s="231"/>
    </row>
    <row r="36" spans="1:88" s="184" customFormat="1">
      <c r="A36" s="229"/>
      <c r="B36" s="188" t="s">
        <v>252</v>
      </c>
      <c r="C36" s="188"/>
      <c r="D36" s="160"/>
      <c r="E36" s="190"/>
      <c r="F36" s="190"/>
      <c r="G36" s="191"/>
      <c r="H36" s="192"/>
      <c r="I36" s="192"/>
      <c r="J36" s="191"/>
      <c r="K36" s="192"/>
      <c r="L36" s="192"/>
      <c r="M36" s="191"/>
      <c r="N36" s="192"/>
      <c r="O36" s="192"/>
      <c r="P36" s="191"/>
      <c r="Q36" s="192"/>
      <c r="R36" s="192"/>
      <c r="S36" s="191"/>
      <c r="T36" s="192"/>
      <c r="U36" s="192"/>
      <c r="V36" s="191"/>
      <c r="W36" s="192"/>
      <c r="X36" s="192"/>
      <c r="Y36" s="191"/>
      <c r="Z36" s="192"/>
      <c r="AA36" s="192"/>
      <c r="AB36" s="191"/>
      <c r="AC36" s="192"/>
      <c r="AD36" s="192"/>
      <c r="AE36" s="191"/>
      <c r="AF36" s="192"/>
      <c r="AG36" s="192"/>
      <c r="AH36" s="191"/>
      <c r="AI36" s="192"/>
      <c r="AJ36" s="192"/>
      <c r="AK36" s="191"/>
      <c r="AL36" s="192"/>
      <c r="AM36" s="192"/>
      <c r="AN36" s="193"/>
      <c r="AO36" s="194"/>
      <c r="AP36" s="195">
        <v>0</v>
      </c>
      <c r="AQ36" s="177">
        <f ca="1">AP36*('Lost Revenues (PSC)'!$C$42+'Lost Revenues (PSC)'!$C$43+'Lost Revenues (PSC)'!$C$44)</f>
        <v>0</v>
      </c>
      <c r="AR36" s="88">
        <f ca="1">AP36*('Lost Revenues (PSC)'!$D$42+'Lost Revenues (PSC)'!$D$43+'Lost Revenues (PSC)'!$D$44)</f>
        <v>0</v>
      </c>
      <c r="AS36" s="88">
        <f ca="1">AP36*('Lost Revenues (PSC)'!$E$42+'Lost Revenues (PSC)'!$E$43+'Lost Revenues (PSC)'!$E$44)</f>
        <v>0</v>
      </c>
      <c r="AT36" s="88">
        <f ca="1">AP36*('Lost Revenues (PSC)'!$F$42+'Lost Revenues (PSC)'!$F$43+'Lost Revenues (PSC)'!$F$44)</f>
        <v>0</v>
      </c>
      <c r="AU36" s="88">
        <f ca="1">AP36*('Lost Revenues (PSC)'!$G$42+'Lost Revenues (PSC)'!$G$43+'Lost Revenues (PSC)'!$G$44)</f>
        <v>0</v>
      </c>
      <c r="AV36" s="88">
        <f ca="1">AP36*('Lost Revenues (PSC)'!$H$42+'Lost Revenues (PSC)'!$H$43+'Lost Revenues (PSC)'!$H$44)</f>
        <v>0</v>
      </c>
      <c r="AW36" s="88">
        <f ca="1">AP36*('Lost Revenues (PSC)'!$I$42+'Lost Revenues (PSC)'!$I$43+'Lost Revenues (PSC)'!$I$44)</f>
        <v>0</v>
      </c>
      <c r="AX36" s="88">
        <f ca="1">AP36*('Lost Revenues (PSC)'!$J$42+'Lost Revenues (PSC)'!$J$43+'Lost Revenues (PSC)'!$J$44)</f>
        <v>0</v>
      </c>
      <c r="AY36" s="88">
        <f ca="1">AP36*('Lost Revenues (PSC)'!$K$42+'Lost Revenues (PSC)'!$K$43+'Lost Revenues (PSC)'!$K$44)</f>
        <v>0</v>
      </c>
      <c r="AZ36" s="88">
        <f ca="1">AP36*('Lost Revenues (PSC)'!$L$42+'Lost Revenues (PSC)'!$L$43+'Lost Revenues (PSC)'!$L$44)</f>
        <v>0</v>
      </c>
      <c r="BA36" s="88">
        <f ca="1">AP36*('Lost Revenues (PSC)'!$M$42+'Lost Revenues (PSC)'!$M$43+'Lost Revenues (PSC)'!$M$44)</f>
        <v>0</v>
      </c>
      <c r="BB36" s="177"/>
      <c r="BC36" s="177"/>
      <c r="BD36" s="180"/>
      <c r="BE36" s="206">
        <f ca="1">ROUND(BE34*$CJ$14,3)</f>
        <v>1.0349999999999999</v>
      </c>
      <c r="BF36" s="207"/>
      <c r="BG36" s="224">
        <f ca="1">ROUND(BG34*$CJ$14,2)</f>
        <v>4.76</v>
      </c>
      <c r="BH36" s="206">
        <f ca="1">ROUND(BH34*$CJ$14,3)</f>
        <v>1.032</v>
      </c>
      <c r="BI36" s="207"/>
      <c r="BJ36" s="224">
        <f ca="1">ROUND(BJ34*$CJ$14,2)</f>
        <v>4.83</v>
      </c>
      <c r="BK36" s="206">
        <f ca="1">ROUND(BK34*$CJ$14,3)</f>
        <v>1.0469999999999999</v>
      </c>
      <c r="BL36" s="207"/>
      <c r="BM36" s="224">
        <f ca="1">ROUND(BM34*$CJ$14,2)</f>
        <v>4.9800000000000004</v>
      </c>
      <c r="BN36" s="206">
        <f ca="1">ROUND(BN34*$CJ$14,3)</f>
        <v>1.0780000000000001</v>
      </c>
      <c r="BO36" s="207"/>
      <c r="BP36" s="224">
        <f ca="1">ROUND(BP34*$CJ$14,2)</f>
        <v>5.17</v>
      </c>
      <c r="BQ36" s="206">
        <f ca="1">ROUND(BQ34*$CJ$14,3)</f>
        <v>1.121</v>
      </c>
      <c r="BR36" s="207"/>
      <c r="BS36" s="224">
        <f ca="1">ROUND(BS34*$CJ$14,2)</f>
        <v>5.68</v>
      </c>
      <c r="BT36" s="206">
        <f ca="1">ROUND(BT34*$CJ$14,3)</f>
        <v>1.232</v>
      </c>
      <c r="BU36" s="207"/>
      <c r="BV36" s="224">
        <f ca="1">ROUND(BV34*$CJ$14,2)</f>
        <v>5.39</v>
      </c>
      <c r="BW36" s="206">
        <f ca="1">ROUND(BW34*$CJ$14,3)</f>
        <v>1.167</v>
      </c>
      <c r="BX36" s="207"/>
      <c r="BY36" s="224">
        <f ca="1">ROUND(BY34*$CJ$14,2)</f>
        <v>5.13</v>
      </c>
      <c r="BZ36" s="206">
        <f ca="1">ROUND(BZ34*$CJ$14,3)</f>
        <v>1.1100000000000001</v>
      </c>
      <c r="CA36" s="207"/>
      <c r="CB36" s="224">
        <f ca="1">ROUND(CB34*$CJ$14,2)</f>
        <v>4.76</v>
      </c>
      <c r="CC36" s="206">
        <f ca="1">ROUND(CC34*$CJ$14,3)</f>
        <v>1.032</v>
      </c>
      <c r="CD36" s="207"/>
      <c r="CE36" s="224">
        <f ca="1">ROUND(CE34*$CJ$14,2)</f>
        <v>4.57</v>
      </c>
      <c r="CF36" s="206">
        <f ca="1">ROUND(CF34*$CJ$14,3)</f>
        <v>0.98899999999999999</v>
      </c>
      <c r="CG36" s="207"/>
      <c r="CH36" s="206">
        <f ca="1">ROUND(CH34*$CJ$14,3)</f>
        <v>1.0860000000000001</v>
      </c>
      <c r="CI36" s="137"/>
      <c r="CJ36" s="232"/>
    </row>
    <row r="37" spans="1:88" s="184" customFormat="1">
      <c r="A37" s="229"/>
      <c r="B37" s="208" t="s">
        <v>261</v>
      </c>
      <c r="C37" s="208"/>
      <c r="D37" s="160"/>
      <c r="E37" s="209">
        <v>4.7621875694488832E-3</v>
      </c>
      <c r="F37" s="209">
        <v>3.6668422706178224E-3</v>
      </c>
      <c r="G37" s="210">
        <f ca="1">G57*$E$37</f>
        <v>1623990.8027301137</v>
      </c>
      <c r="H37" s="211">
        <f ca="1">H57*$F$37</f>
        <v>244410.62247295334</v>
      </c>
      <c r="I37" s="211">
        <f ca="1">SUM(G37:H37)</f>
        <v>1868401.425203067</v>
      </c>
      <c r="J37" s="210">
        <f ca="1">J57*$E$37</f>
        <v>1667975.7906129996</v>
      </c>
      <c r="K37" s="211">
        <f ca="1">K57*$F$37</f>
        <v>244410.62247295334</v>
      </c>
      <c r="L37" s="211">
        <f ca="1">SUM(J37:K37)</f>
        <v>1912386.4130859529</v>
      </c>
      <c r="M37" s="210">
        <f ca="1">M57*$E$37</f>
        <v>1693593.4320467464</v>
      </c>
      <c r="N37" s="211">
        <f ca="1">N57*$F$37</f>
        <v>307400.79236776289</v>
      </c>
      <c r="O37" s="211">
        <f ca="1">SUM(M37:N37)</f>
        <v>2000994.2244145093</v>
      </c>
      <c r="P37" s="210">
        <f ca="1">P57*$E$37</f>
        <v>1707308.543817929</v>
      </c>
      <c r="Q37" s="211">
        <f ca="1">Q57*$F$37</f>
        <v>435849.37226975709</v>
      </c>
      <c r="R37" s="211">
        <f ca="1">SUM(P37:Q37)</f>
        <v>2143157.9160876861</v>
      </c>
      <c r="S37" s="210">
        <f ca="1">S57*$E$37</f>
        <v>1695798.7504668918</v>
      </c>
      <c r="T37" s="211">
        <f ca="1">T57*$F$37</f>
        <v>556238.78772707575</v>
      </c>
      <c r="U37" s="211">
        <f ca="1">SUM(S37:T37)</f>
        <v>2252037.5381939677</v>
      </c>
      <c r="V37" s="210">
        <f ca="1">V57*$E$37</f>
        <v>1824521.3085097498</v>
      </c>
      <c r="W37" s="211">
        <f ca="1">W57*$F$37</f>
        <v>665840.44492279657</v>
      </c>
      <c r="X37" s="211">
        <f ca="1">SUM(V37:W37)</f>
        <v>2490361.7534325463</v>
      </c>
      <c r="Y37" s="210">
        <f ca="1">Y57*$E$37</f>
        <v>1727557.019737605</v>
      </c>
      <c r="Z37" s="211">
        <f ca="1">Z57*$F$37</f>
        <v>638958.87339121988</v>
      </c>
      <c r="AA37" s="211">
        <f ca="1">SUM(Y37:Z37)</f>
        <v>2366515.8931288249</v>
      </c>
      <c r="AB37" s="210">
        <f ca="1">AB57*$E$37</f>
        <v>1682476.3861571921</v>
      </c>
      <c r="AC37" s="211">
        <f ca="1">AC57*$F$37</f>
        <v>610085.58604485623</v>
      </c>
      <c r="AD37" s="211">
        <f ca="1">SUM(AB37:AC37)</f>
        <v>2292561.9722020482</v>
      </c>
      <c r="AE37" s="210">
        <f ca="1">AE57*$E$37</f>
        <v>1629821.2686425634</v>
      </c>
      <c r="AF37" s="211">
        <f ca="1">AF57*$F$37</f>
        <v>540799.22628709523</v>
      </c>
      <c r="AG37" s="211">
        <f ca="1">SUM(AE37:AF37)</f>
        <v>2170620.4949296587</v>
      </c>
      <c r="AH37" s="210">
        <f ca="1">AH57*$E$37</f>
        <v>1630255.7573665802</v>
      </c>
      <c r="AI37" s="211">
        <f ca="1">AI57*$F$37</f>
        <v>477787.45900819992</v>
      </c>
      <c r="AJ37" s="211">
        <f ca="1">SUM(AH37:AI37)</f>
        <v>2108043.2163747801</v>
      </c>
      <c r="AK37" s="210">
        <f ca="1">AK57*$E$37</f>
        <v>1688329.906008837</v>
      </c>
      <c r="AL37" s="211">
        <f ca="1">AL57*$F$37</f>
        <v>473793.53055306675</v>
      </c>
      <c r="AM37" s="211">
        <f ca="1">SUM(AK37:AL37)</f>
        <v>2162123.4365619039</v>
      </c>
      <c r="AN37" s="212"/>
      <c r="AO37" s="213"/>
      <c r="AP37" s="214"/>
      <c r="AQ37" s="215">
        <f ca="1">SUM(AQ34:AQ36)</f>
        <v>176943.48612397019</v>
      </c>
      <c r="AR37" s="89">
        <f t="shared" ref="AR37:BA37" ca="1" si="2">SUM(AR34:AR36)</f>
        <v>181660.11262340419</v>
      </c>
      <c r="AS37" s="89">
        <f t="shared" ca="1" si="2"/>
        <v>187314.17426099145</v>
      </c>
      <c r="AT37" s="89">
        <f t="shared" ca="1" si="2"/>
        <v>194835.61059427031</v>
      </c>
      <c r="AU37" s="89">
        <f t="shared" ca="1" si="2"/>
        <v>196878.94213881897</v>
      </c>
      <c r="AV37" s="89">
        <f t="shared" ca="1" si="2"/>
        <v>198086.48063126203</v>
      </c>
      <c r="AW37" s="89">
        <f t="shared" ca="1" si="2"/>
        <v>198637.86315454578</v>
      </c>
      <c r="AX37" s="89">
        <f t="shared" ca="1" si="2"/>
        <v>202321.34476911137</v>
      </c>
      <c r="AY37" s="89">
        <f t="shared" ca="1" si="2"/>
        <v>206130.37158553841</v>
      </c>
      <c r="AZ37" s="90">
        <f t="shared" ca="1" si="2"/>
        <v>208972.54097511244</v>
      </c>
      <c r="BA37" s="90">
        <f t="shared" ca="1" si="2"/>
        <v>195178.09268570249</v>
      </c>
      <c r="BB37" s="216"/>
      <c r="BC37" s="226">
        <v>0.63229999999999997</v>
      </c>
      <c r="BD37" s="180">
        <f ca="1">+AQ37*1000/8760/BC37*12</f>
        <v>383343.8828975542</v>
      </c>
      <c r="BE37" s="172"/>
      <c r="BF37" s="180">
        <f ca="1">+AR37*1000/8760/BC37*12</f>
        <v>393562.34279160062</v>
      </c>
      <c r="BG37" s="172"/>
      <c r="BH37" s="172"/>
      <c r="BI37" s="180">
        <f ca="1">+AS37*1000/8760/BC37*12</f>
        <v>405811.73376819887</v>
      </c>
      <c r="BJ37" s="172"/>
      <c r="BK37" s="172"/>
      <c r="BL37" s="180">
        <f ca="1">+AT37*1000/8760/BC37*12</f>
        <v>422106.74791156081</v>
      </c>
      <c r="BM37" s="172"/>
      <c r="BN37" s="172"/>
      <c r="BO37" s="180">
        <f ca="1">+AU37*1000/8760/BC37*12</f>
        <v>426533.5774348898</v>
      </c>
      <c r="BP37" s="172"/>
      <c r="BQ37" s="172"/>
      <c r="BR37" s="180">
        <f ca="1">+AV37*1000/8760/BC37*12</f>
        <v>429149.68105408177</v>
      </c>
      <c r="BS37" s="172"/>
      <c r="BT37" s="172"/>
      <c r="BU37" s="180">
        <f ca="1">+AW37*1000/8760/BC37*12</f>
        <v>430344.23826592154</v>
      </c>
      <c r="BV37" s="172"/>
      <c r="BW37" s="172"/>
      <c r="BX37" s="180">
        <f ca="1">+AX37*1000/8760/BC37*12</f>
        <v>438324.41417202982</v>
      </c>
      <c r="BY37" s="172"/>
      <c r="BZ37" s="172"/>
      <c r="CA37" s="180">
        <f ca="1">+AY37*1000/8760/BC37*12</f>
        <v>446576.58079232031</v>
      </c>
      <c r="CB37" s="172"/>
      <c r="CC37" s="172"/>
      <c r="CD37" s="180">
        <f ca="1">+AZ37*1000/8760/BC37*12</f>
        <v>452734.07363660925</v>
      </c>
      <c r="CE37" s="172"/>
      <c r="CF37" s="172"/>
      <c r="CG37" s="180">
        <f ca="1">+BA37*1000/8760/BC37*12</f>
        <v>422848.72727247665</v>
      </c>
      <c r="CH37" s="172"/>
      <c r="CI37" s="137"/>
    </row>
    <row r="38" spans="1:88" s="184" customFormat="1">
      <c r="A38" s="229"/>
      <c r="B38" s="208"/>
      <c r="C38" s="208"/>
      <c r="D38" s="160"/>
      <c r="E38" s="190"/>
      <c r="F38" s="190"/>
      <c r="G38" s="191"/>
      <c r="H38" s="218"/>
      <c r="I38" s="233"/>
      <c r="J38" s="191"/>
      <c r="K38" s="218"/>
      <c r="L38" s="233"/>
      <c r="M38" s="191"/>
      <c r="N38" s="218"/>
      <c r="O38" s="233"/>
      <c r="P38" s="191"/>
      <c r="Q38" s="218"/>
      <c r="R38" s="233"/>
      <c r="S38" s="191"/>
      <c r="T38" s="218"/>
      <c r="U38" s="233"/>
      <c r="V38" s="191"/>
      <c r="W38" s="218"/>
      <c r="X38" s="233"/>
      <c r="Y38" s="191"/>
      <c r="Z38" s="218"/>
      <c r="AA38" s="233"/>
      <c r="AB38" s="191"/>
      <c r="AC38" s="218"/>
      <c r="AD38" s="233"/>
      <c r="AE38" s="191"/>
      <c r="AF38" s="218"/>
      <c r="AG38" s="233"/>
      <c r="AH38" s="191"/>
      <c r="AI38" s="218"/>
      <c r="AJ38" s="233"/>
      <c r="AK38" s="191"/>
      <c r="AL38" s="218"/>
      <c r="AM38" s="233"/>
      <c r="AN38" s="234"/>
      <c r="AO38" s="235"/>
      <c r="AP38" s="221"/>
      <c r="AQ38" s="216"/>
      <c r="AR38" s="216"/>
      <c r="AS38" s="216"/>
      <c r="AT38" s="216"/>
      <c r="AU38" s="216"/>
      <c r="AV38" s="216"/>
      <c r="AW38" s="216"/>
      <c r="AX38" s="216"/>
      <c r="AY38" s="216"/>
      <c r="AZ38" s="227"/>
      <c r="BA38" s="227"/>
      <c r="BB38" s="216"/>
      <c r="BC38" s="216"/>
      <c r="BD38" s="217"/>
      <c r="BE38" s="203"/>
      <c r="BF38" s="204"/>
      <c r="BG38" s="203"/>
      <c r="BH38" s="203"/>
      <c r="BI38" s="204"/>
      <c r="BJ38" s="203"/>
      <c r="BK38" s="203"/>
      <c r="BL38" s="204"/>
      <c r="BM38" s="203"/>
      <c r="BN38" s="203"/>
      <c r="BO38" s="204"/>
      <c r="BP38" s="203"/>
      <c r="BQ38" s="203"/>
      <c r="BR38" s="204"/>
      <c r="BS38" s="203"/>
      <c r="BT38" s="203"/>
      <c r="BU38" s="204"/>
      <c r="BV38" s="203"/>
      <c r="BW38" s="203"/>
      <c r="BX38" s="204"/>
      <c r="BY38" s="203"/>
      <c r="BZ38" s="203"/>
      <c r="CA38" s="204"/>
      <c r="CB38" s="203"/>
      <c r="CC38" s="203"/>
      <c r="CD38" s="204"/>
      <c r="CE38" s="203"/>
      <c r="CF38" s="203"/>
      <c r="CG38" s="204"/>
      <c r="CH38" s="203"/>
      <c r="CI38" s="137"/>
    </row>
    <row r="39" spans="1:88" s="184" customFormat="1">
      <c r="A39" s="236" t="s">
        <v>262</v>
      </c>
      <c r="B39" s="174"/>
      <c r="C39" s="174"/>
      <c r="D39" s="160"/>
      <c r="E39" s="190"/>
      <c r="F39" s="190"/>
      <c r="G39" s="191"/>
      <c r="H39" s="192"/>
      <c r="I39" s="192"/>
      <c r="J39" s="191"/>
      <c r="K39" s="192"/>
      <c r="L39" s="192"/>
      <c r="M39" s="191"/>
      <c r="N39" s="192"/>
      <c r="O39" s="192"/>
      <c r="P39" s="191"/>
      <c r="Q39" s="192"/>
      <c r="R39" s="192"/>
      <c r="S39" s="191"/>
      <c r="T39" s="192"/>
      <c r="U39" s="192"/>
      <c r="V39" s="191"/>
      <c r="W39" s="192"/>
      <c r="X39" s="192"/>
      <c r="Y39" s="191"/>
      <c r="Z39" s="192"/>
      <c r="AA39" s="192"/>
      <c r="AB39" s="191"/>
      <c r="AC39" s="192"/>
      <c r="AD39" s="192"/>
      <c r="AE39" s="191"/>
      <c r="AF39" s="192"/>
      <c r="AG39" s="192"/>
      <c r="AH39" s="191"/>
      <c r="AI39" s="192"/>
      <c r="AJ39" s="192"/>
      <c r="AK39" s="191"/>
      <c r="AL39" s="192"/>
      <c r="AM39" s="192"/>
      <c r="AN39" s="193"/>
      <c r="AO39" s="194"/>
      <c r="AP39" s="195"/>
      <c r="AQ39" s="177"/>
      <c r="AR39" s="177"/>
      <c r="AS39" s="177"/>
      <c r="AT39" s="177"/>
      <c r="AU39" s="177"/>
      <c r="AV39" s="177"/>
      <c r="AW39" s="177"/>
      <c r="AX39" s="177"/>
      <c r="AY39" s="177"/>
      <c r="AZ39" s="178"/>
      <c r="BA39" s="178"/>
      <c r="BB39" s="177"/>
      <c r="BC39" s="177"/>
      <c r="BD39" s="180"/>
      <c r="BE39" s="203"/>
      <c r="BF39" s="204"/>
      <c r="BG39" s="203"/>
      <c r="BH39" s="203"/>
      <c r="BI39" s="204"/>
      <c r="BJ39" s="203"/>
      <c r="BK39" s="203"/>
      <c r="BL39" s="204"/>
      <c r="BM39" s="203"/>
      <c r="BN39" s="203"/>
      <c r="BO39" s="204"/>
      <c r="BP39" s="203"/>
      <c r="BQ39" s="203"/>
      <c r="BR39" s="204"/>
      <c r="BS39" s="203"/>
      <c r="BT39" s="203"/>
      <c r="BU39" s="204"/>
      <c r="BV39" s="203"/>
      <c r="BW39" s="203"/>
      <c r="BX39" s="204"/>
      <c r="BY39" s="203"/>
      <c r="BZ39" s="203"/>
      <c r="CA39" s="204"/>
      <c r="CB39" s="203"/>
      <c r="CC39" s="203"/>
      <c r="CD39" s="204"/>
      <c r="CE39" s="203"/>
      <c r="CF39" s="203"/>
      <c r="CG39" s="204"/>
      <c r="CH39" s="203"/>
      <c r="CI39" s="137"/>
    </row>
    <row r="40" spans="1:88" s="184" customFormat="1">
      <c r="A40" s="237" t="s">
        <v>263</v>
      </c>
      <c r="B40" s="174"/>
      <c r="C40" s="174"/>
      <c r="D40" s="160"/>
      <c r="E40" s="190"/>
      <c r="F40" s="190"/>
      <c r="G40" s="191"/>
      <c r="H40" s="192"/>
      <c r="I40" s="192"/>
      <c r="J40" s="191"/>
      <c r="K40" s="192"/>
      <c r="L40" s="192"/>
      <c r="M40" s="191"/>
      <c r="N40" s="192"/>
      <c r="O40" s="192"/>
      <c r="P40" s="191"/>
      <c r="Q40" s="192"/>
      <c r="R40" s="192"/>
      <c r="S40" s="191"/>
      <c r="T40" s="192"/>
      <c r="U40" s="192"/>
      <c r="V40" s="191"/>
      <c r="W40" s="192"/>
      <c r="X40" s="192"/>
      <c r="Y40" s="191"/>
      <c r="Z40" s="192"/>
      <c r="AA40" s="192"/>
      <c r="AB40" s="191"/>
      <c r="AC40" s="192"/>
      <c r="AD40" s="192"/>
      <c r="AE40" s="191"/>
      <c r="AF40" s="192"/>
      <c r="AG40" s="192"/>
      <c r="AH40" s="191"/>
      <c r="AI40" s="192"/>
      <c r="AJ40" s="192"/>
      <c r="AK40" s="191"/>
      <c r="AL40" s="192"/>
      <c r="AM40" s="192"/>
      <c r="AN40" s="193"/>
      <c r="AO40" s="194"/>
      <c r="AP40" s="195"/>
      <c r="AQ40" s="177"/>
      <c r="AR40" s="177"/>
      <c r="AS40" s="177"/>
      <c r="AT40" s="177"/>
      <c r="AU40" s="177"/>
      <c r="AV40" s="177"/>
      <c r="AW40" s="177"/>
      <c r="AX40" s="177"/>
      <c r="AY40" s="177"/>
      <c r="AZ40" s="178"/>
      <c r="BA40" s="178"/>
      <c r="BB40" s="177"/>
      <c r="BC40" s="177"/>
      <c r="BD40" s="180"/>
      <c r="BE40" s="203"/>
      <c r="BF40" s="204"/>
      <c r="BG40" s="203"/>
      <c r="BH40" s="203"/>
      <c r="BI40" s="204"/>
      <c r="BJ40" s="203"/>
      <c r="BK40" s="203"/>
      <c r="BL40" s="204"/>
      <c r="BM40" s="203"/>
      <c r="BN40" s="203"/>
      <c r="BO40" s="204"/>
      <c r="BP40" s="203"/>
      <c r="BQ40" s="203"/>
      <c r="BR40" s="204"/>
      <c r="BS40" s="203"/>
      <c r="BT40" s="203"/>
      <c r="BU40" s="204"/>
      <c r="BV40" s="203"/>
      <c r="BW40" s="203"/>
      <c r="BX40" s="204"/>
      <c r="BY40" s="203"/>
      <c r="BZ40" s="203"/>
      <c r="CA40" s="204"/>
      <c r="CB40" s="203"/>
      <c r="CC40" s="203"/>
      <c r="CD40" s="204"/>
      <c r="CE40" s="203"/>
      <c r="CF40" s="203"/>
      <c r="CG40" s="204"/>
      <c r="CH40" s="203"/>
      <c r="CI40" s="137"/>
    </row>
    <row r="41" spans="1:88" s="184" customFormat="1">
      <c r="A41" s="237"/>
      <c r="B41" s="174" t="s">
        <v>248</v>
      </c>
      <c r="C41" s="174"/>
      <c r="D41" s="174"/>
      <c r="E41" s="190"/>
      <c r="F41" s="190"/>
      <c r="G41" s="191"/>
      <c r="H41" s="192"/>
      <c r="I41" s="192"/>
      <c r="J41" s="191"/>
      <c r="K41" s="192"/>
      <c r="L41" s="192"/>
      <c r="M41" s="191"/>
      <c r="N41" s="192"/>
      <c r="O41" s="192"/>
      <c r="P41" s="191"/>
      <c r="Q41" s="192"/>
      <c r="R41" s="192"/>
      <c r="S41" s="191"/>
      <c r="T41" s="192"/>
      <c r="U41" s="192"/>
      <c r="V41" s="191"/>
      <c r="W41" s="192"/>
      <c r="X41" s="192"/>
      <c r="Y41" s="191"/>
      <c r="Z41" s="192"/>
      <c r="AA41" s="192"/>
      <c r="AB41" s="191"/>
      <c r="AC41" s="192"/>
      <c r="AD41" s="192"/>
      <c r="AE41" s="191"/>
      <c r="AF41" s="192"/>
      <c r="AG41" s="192"/>
      <c r="AH41" s="191"/>
      <c r="AI41" s="192"/>
      <c r="AJ41" s="192"/>
      <c r="AK41" s="191"/>
      <c r="AL41" s="192"/>
      <c r="AM41" s="192"/>
      <c r="AN41" s="193"/>
      <c r="AO41" s="194"/>
      <c r="AP41" s="195">
        <v>5.4671333277711634E-3</v>
      </c>
      <c r="AQ41" s="177">
        <f ca="1">AP41*('Lost Revenues (PSC)'!$C$42+'Lost Revenues (PSC)'!$C$43+'Lost Revenues (PSC)'!$C$44)</f>
        <v>98699.910543415492</v>
      </c>
      <c r="AR41" s="88">
        <f ca="1">AP41*('Lost Revenues (PSC)'!$D$42+'Lost Revenues (PSC)'!$D$43+'Lost Revenues (PSC)'!$D$44)</f>
        <v>101330.86703556168</v>
      </c>
      <c r="AS41" s="88">
        <f ca="1">AP41*('Lost Revenues (PSC)'!$E$42+'Lost Revenues (PSC)'!$E$43+'Lost Revenues (PSC)'!$E$44)</f>
        <v>104484.72926616018</v>
      </c>
      <c r="AT41" s="88">
        <f ca="1">AP41*('Lost Revenues (PSC)'!$F$42+'Lost Revenues (PSC)'!$F$43+'Lost Revenues (PSC)'!$F$44)</f>
        <v>108680.22190346757</v>
      </c>
      <c r="AU41" s="88">
        <f ca="1">AP41*('Lost Revenues (PSC)'!$G$42+'Lost Revenues (PSC)'!$G$43+'Lost Revenues (PSC)'!$G$44)</f>
        <v>109820.00186980209</v>
      </c>
      <c r="AV41" s="88">
        <f ca="1">AP41*('Lost Revenues (PSC)'!$H$42+'Lost Revenues (PSC)'!$H$43+'Lost Revenues (PSC)'!$H$44)</f>
        <v>110493.57253234887</v>
      </c>
      <c r="AW41" s="88">
        <f ca="1">AP41*('Lost Revenues (PSC)'!$I$42+'Lost Revenues (PSC)'!$I$43+'Lost Revenues (PSC)'!$I$44)</f>
        <v>110801.1363026545</v>
      </c>
      <c r="AX41" s="88">
        <f ca="1">AP41*('Lost Revenues (PSC)'!$J$42+'Lost Revenues (PSC)'!$J$43+'Lost Revenues (PSC)'!$J$44)</f>
        <v>112855.79970852421</v>
      </c>
      <c r="AY41" s="88">
        <f ca="1">AP41*('Lost Revenues (PSC)'!$K$42+'Lost Revenues (PSC)'!$K$43+'Lost Revenues (PSC)'!$K$44)</f>
        <v>114980.49281972145</v>
      </c>
      <c r="AZ41" s="88">
        <f ca="1">AP41*('Lost Revenues (PSC)'!$L$42+'Lost Revenues (PSC)'!$L$43+'Lost Revenues (PSC)'!$L$44)</f>
        <v>116565.86830115425</v>
      </c>
      <c r="BA41" s="88">
        <f ca="1">AP41*('Lost Revenues (PSC)'!$M$42+'Lost Revenues (PSC)'!$M$43+'Lost Revenues (PSC)'!$M$44)</f>
        <v>108871.26002828102</v>
      </c>
      <c r="BB41" s="177"/>
      <c r="BC41" s="177"/>
      <c r="BD41" s="180"/>
      <c r="BE41" s="196">
        <f ca="1">ROUND(I44/AQ44/10,3)</f>
        <v>1.048</v>
      </c>
      <c r="BF41" s="197"/>
      <c r="BG41" s="222">
        <f ca="1">ROUND(L44/BF44,2)</f>
        <v>4.53</v>
      </c>
      <c r="BH41" s="196">
        <f ca="1">ROUND(L44/AR44/10,3)</f>
        <v>1.0449999999999999</v>
      </c>
      <c r="BI41" s="197"/>
      <c r="BJ41" s="222">
        <f ca="1">ROUND(O44/BI44,2)</f>
        <v>4.59</v>
      </c>
      <c r="BK41" s="196">
        <f ca="1">ROUND(O44/AS44/10,3)</f>
        <v>1.0589999999999999</v>
      </c>
      <c r="BL41" s="197"/>
      <c r="BM41" s="222">
        <f ca="1">ROUND(R44/BL44,2)</f>
        <v>4.71</v>
      </c>
      <c r="BN41" s="196">
        <f ca="1">ROUND(R44/AT44/10,3)</f>
        <v>1.0860000000000001</v>
      </c>
      <c r="BO41" s="197"/>
      <c r="BP41" s="222">
        <f ca="1">ROUND(U44/BO44,2)</f>
        <v>4.88</v>
      </c>
      <c r="BQ41" s="196">
        <f ca="1">ROUND(U44/AU44/10,3)</f>
        <v>1.127</v>
      </c>
      <c r="BR41" s="197"/>
      <c r="BS41" s="222">
        <f ca="1">ROUND(X44/BR44,2)</f>
        <v>5.36</v>
      </c>
      <c r="BT41" s="196">
        <f ca="1">ROUND(X44/AV44/10,3)</f>
        <v>1.236</v>
      </c>
      <c r="BU41" s="197"/>
      <c r="BV41" s="222">
        <f ca="1">ROUND(AA44/BU44,2)</f>
        <v>5.08</v>
      </c>
      <c r="BW41" s="196">
        <f ca="1">ROUND(AA44/AW44/10,3)</f>
        <v>1.1719999999999999</v>
      </c>
      <c r="BX41" s="197"/>
      <c r="BY41" s="222">
        <f ca="1">ROUND(AD44/BX44,2)</f>
        <v>4.83</v>
      </c>
      <c r="BZ41" s="196">
        <f ca="1">ROUND(AD44/AX44/10,3)</f>
        <v>1.115</v>
      </c>
      <c r="CA41" s="197"/>
      <c r="CB41" s="222">
        <f ca="1">ROUND(AG44/CA44,2)</f>
        <v>4.49</v>
      </c>
      <c r="CC41" s="196">
        <f ca="1">ROUND(AG44/AY44/10,3)</f>
        <v>1.0369999999999999</v>
      </c>
      <c r="CD41" s="197"/>
      <c r="CE41" s="222">
        <f ca="1">ROUND(AJ44/CD44,2)</f>
        <v>4.3099999999999996</v>
      </c>
      <c r="CF41" s="196">
        <f ca="1">ROUND(AJ44/AZ44/10,3)</f>
        <v>0.995</v>
      </c>
      <c r="CG41" s="197"/>
      <c r="CH41" s="196">
        <f ca="1">ROUND(AM44/BA44/10,3)</f>
        <v>1.093</v>
      </c>
      <c r="CI41" s="137"/>
    </row>
    <row r="42" spans="1:88" s="184" customFormat="1">
      <c r="A42" s="237"/>
      <c r="B42" s="188" t="s">
        <v>251</v>
      </c>
      <c r="C42" s="188"/>
      <c r="D42" s="174"/>
      <c r="E42" s="190"/>
      <c r="F42" s="190"/>
      <c r="G42" s="191"/>
      <c r="H42" s="192"/>
      <c r="I42" s="192"/>
      <c r="J42" s="191"/>
      <c r="K42" s="192"/>
      <c r="L42" s="192"/>
      <c r="M42" s="191"/>
      <c r="N42" s="192"/>
      <c r="O42" s="192"/>
      <c r="P42" s="191"/>
      <c r="Q42" s="192"/>
      <c r="R42" s="192"/>
      <c r="S42" s="191"/>
      <c r="T42" s="192"/>
      <c r="U42" s="192"/>
      <c r="V42" s="191"/>
      <c r="W42" s="192"/>
      <c r="X42" s="192"/>
      <c r="Y42" s="191"/>
      <c r="Z42" s="192"/>
      <c r="AA42" s="192"/>
      <c r="AB42" s="191"/>
      <c r="AC42" s="192"/>
      <c r="AD42" s="192"/>
      <c r="AE42" s="191"/>
      <c r="AF42" s="192"/>
      <c r="AG42" s="192"/>
      <c r="AH42" s="191"/>
      <c r="AI42" s="192"/>
      <c r="AJ42" s="192"/>
      <c r="AK42" s="191"/>
      <c r="AL42" s="192"/>
      <c r="AM42" s="192"/>
      <c r="AN42" s="193"/>
      <c r="AO42" s="194"/>
      <c r="AP42" s="195">
        <v>9.5925258664002422E-2</v>
      </c>
      <c r="AQ42" s="177">
        <f ca="1">AP42*('Lost Revenues (PSC)'!$C$42+'Lost Revenues (PSC)'!$C$43+'Lost Revenues (PSC)'!$C$44)</f>
        <v>1731769.4450394649</v>
      </c>
      <c r="AR42" s="88">
        <f ca="1">AP42*('Lost Revenues (PSC)'!$D$42+'Lost Revenues (PSC)'!$D$43+'Lost Revenues (PSC)'!$D$44)</f>
        <v>1777931.6962435613</v>
      </c>
      <c r="AS42" s="88">
        <f ca="1">AP42*('Lost Revenues (PSC)'!$E$42+'Lost Revenues (PSC)'!$E$43+'Lost Revenues (PSC)'!$E$44)</f>
        <v>1833268.7498917712</v>
      </c>
      <c r="AT42" s="88">
        <f ca="1">AP42*('Lost Revenues (PSC)'!$F$42+'Lost Revenues (PSC)'!$F$43+'Lost Revenues (PSC)'!$F$44)</f>
        <v>1906882.0481832728</v>
      </c>
      <c r="AU42" s="88">
        <f ca="1">AP42*('Lost Revenues (PSC)'!$G$42+'Lost Revenues (PSC)'!$G$43+'Lost Revenues (PSC)'!$G$44)</f>
        <v>1926880.4059213784</v>
      </c>
      <c r="AV42" s="88">
        <f ca="1">AP42*('Lost Revenues (PSC)'!$H$42+'Lost Revenues (PSC)'!$H$43+'Lost Revenues (PSC)'!$H$44)</f>
        <v>1938698.7458373036</v>
      </c>
      <c r="AW42" s="88">
        <f ca="1">AP42*('Lost Revenues (PSC)'!$I$42+'Lost Revenues (PSC)'!$I$43+'Lost Revenues (PSC)'!$I$44)</f>
        <v>1944095.1999666328</v>
      </c>
      <c r="AX42" s="88">
        <f ca="1">AP42*('Lost Revenues (PSC)'!$J$42+'Lost Revenues (PSC)'!$J$43+'Lost Revenues (PSC)'!$J$44)</f>
        <v>1980145.9246991614</v>
      </c>
      <c r="AY42" s="88">
        <f ca="1">AP42*('Lost Revenues (PSC)'!$K$42+'Lost Revenues (PSC)'!$K$43+'Lost Revenues (PSC)'!$K$44)</f>
        <v>2017425.3770289454</v>
      </c>
      <c r="AZ42" s="88">
        <f ca="1">AP42*('Lost Revenues (PSC)'!$L$42+'Lost Revenues (PSC)'!$L$43+'Lost Revenues (PSC)'!$L$44)</f>
        <v>2045242.0670598082</v>
      </c>
      <c r="BA42" s="88">
        <f ca="1">AP42*('Lost Revenues (PSC)'!$M$42+'Lost Revenues (PSC)'!$M$43+'Lost Revenues (PSC)'!$M$44)</f>
        <v>1910233.9659871298</v>
      </c>
      <c r="BB42" s="177"/>
      <c r="BC42" s="177"/>
      <c r="BD42" s="180"/>
      <c r="BE42" s="206">
        <f ca="1">ROUND(BE41*$CJ$15,3)</f>
        <v>1.038</v>
      </c>
      <c r="BF42" s="207"/>
      <c r="BG42" s="224">
        <f ca="1">ROUND(BG41*$CJ$15,2)</f>
        <v>4.4800000000000004</v>
      </c>
      <c r="BH42" s="206">
        <f ca="1">ROUND(BH41*$CJ$15,3)</f>
        <v>1.0349999999999999</v>
      </c>
      <c r="BI42" s="207"/>
      <c r="BJ42" s="224">
        <f ca="1">ROUND(BJ41*$CJ$15,2)</f>
        <v>4.54</v>
      </c>
      <c r="BK42" s="206">
        <f ca="1">ROUND(BK41*$CJ$15,3)</f>
        <v>1.048</v>
      </c>
      <c r="BL42" s="207"/>
      <c r="BM42" s="224">
        <f ca="1">ROUND(BM41*$CJ$15,2)</f>
        <v>4.66</v>
      </c>
      <c r="BN42" s="206">
        <f ca="1">ROUND(BN41*$CJ$15,3)</f>
        <v>1.075</v>
      </c>
      <c r="BO42" s="207"/>
      <c r="BP42" s="224">
        <f ca="1">ROUND(BP41*$CJ$15,2)</f>
        <v>4.83</v>
      </c>
      <c r="BQ42" s="206">
        <f ca="1">ROUND(BQ41*$CJ$15,3)</f>
        <v>1.1160000000000001</v>
      </c>
      <c r="BR42" s="207"/>
      <c r="BS42" s="224">
        <f ca="1">ROUND(BS41*$CJ$15,2)</f>
        <v>5.31</v>
      </c>
      <c r="BT42" s="206">
        <f ca="1">ROUND(BT41*$CJ$15,3)</f>
        <v>1.224</v>
      </c>
      <c r="BU42" s="207"/>
      <c r="BV42" s="224">
        <f ca="1">ROUND(BV41*$CJ$15,2)</f>
        <v>5.03</v>
      </c>
      <c r="BW42" s="206">
        <f ca="1">ROUND(BW41*$CJ$15,3)</f>
        <v>1.1599999999999999</v>
      </c>
      <c r="BX42" s="207"/>
      <c r="BY42" s="224">
        <f ca="1">ROUND(BY41*$CJ$15,2)</f>
        <v>4.78</v>
      </c>
      <c r="BZ42" s="206">
        <f ca="1">ROUND(BZ41*$CJ$15,3)</f>
        <v>1.1040000000000001</v>
      </c>
      <c r="CA42" s="207"/>
      <c r="CB42" s="224">
        <f ca="1">ROUND(CB41*$CJ$15,2)</f>
        <v>4.45</v>
      </c>
      <c r="CC42" s="206">
        <f ca="1">ROUND(CC41*$CJ$15,3)</f>
        <v>1.0269999999999999</v>
      </c>
      <c r="CD42" s="207"/>
      <c r="CE42" s="224">
        <f ca="1">ROUND(CE41*$CJ$15,2)</f>
        <v>4.2699999999999996</v>
      </c>
      <c r="CF42" s="206">
        <f ca="1">ROUND(CF41*$CJ$15,3)</f>
        <v>0.98499999999999999</v>
      </c>
      <c r="CG42" s="207"/>
      <c r="CH42" s="206">
        <f ca="1">ROUND(CH41*$CJ$15,3)</f>
        <v>1.0820000000000001</v>
      </c>
      <c r="CI42" s="137"/>
    </row>
    <row r="43" spans="1:88" s="184" customFormat="1">
      <c r="A43" s="237"/>
      <c r="B43" s="188" t="s">
        <v>252</v>
      </c>
      <c r="C43" s="188"/>
      <c r="D43" s="174"/>
      <c r="E43" s="190"/>
      <c r="F43" s="190"/>
      <c r="G43" s="191"/>
      <c r="H43" s="192"/>
      <c r="I43" s="192"/>
      <c r="J43" s="191"/>
      <c r="K43" s="192"/>
      <c r="L43" s="192"/>
      <c r="M43" s="191"/>
      <c r="N43" s="192"/>
      <c r="O43" s="192"/>
      <c r="P43" s="191"/>
      <c r="Q43" s="192"/>
      <c r="R43" s="192"/>
      <c r="S43" s="191"/>
      <c r="T43" s="192"/>
      <c r="U43" s="192"/>
      <c r="V43" s="191"/>
      <c r="W43" s="192"/>
      <c r="X43" s="192"/>
      <c r="Y43" s="191"/>
      <c r="Z43" s="192"/>
      <c r="AA43" s="192"/>
      <c r="AB43" s="191"/>
      <c r="AC43" s="192"/>
      <c r="AD43" s="192"/>
      <c r="AE43" s="191"/>
      <c r="AF43" s="192"/>
      <c r="AG43" s="192"/>
      <c r="AH43" s="191"/>
      <c r="AI43" s="192"/>
      <c r="AJ43" s="192"/>
      <c r="AK43" s="191"/>
      <c r="AL43" s="192"/>
      <c r="AM43" s="192"/>
      <c r="AN43" s="193"/>
      <c r="AO43" s="194"/>
      <c r="AP43" s="195">
        <v>1.9368179762835822E-2</v>
      </c>
      <c r="AQ43" s="177">
        <f ca="1">AP43*('Lost Revenues (PSC)'!$C$42+'Lost Revenues (PSC)'!$C$43+'Lost Revenues (PSC)'!$C$44)</f>
        <v>349659.95803874434</v>
      </c>
      <c r="AR43" s="88">
        <f ca="1">AP43*('Lost Revenues (PSC)'!$D$42+'Lost Revenues (PSC)'!$D$43+'Lost Revenues (PSC)'!$D$44)</f>
        <v>358980.53524677479</v>
      </c>
      <c r="AS43" s="88">
        <f ca="1">AP43*('Lost Revenues (PSC)'!$E$42+'Lost Revenues (PSC)'!$E$43+'Lost Revenues (PSC)'!$E$44)</f>
        <v>370153.58828339295</v>
      </c>
      <c r="AT43" s="88">
        <f ca="1">AP43*('Lost Revenues (PSC)'!$F$42+'Lost Revenues (PSC)'!$F$43+'Lost Revenues (PSC)'!$F$44)</f>
        <v>385016.78087835957</v>
      </c>
      <c r="AU43" s="88">
        <f ca="1">AP43*('Lost Revenues (PSC)'!$G$42+'Lost Revenues (PSC)'!$G$43+'Lost Revenues (PSC)'!$G$44)</f>
        <v>389054.63069005345</v>
      </c>
      <c r="AV43" s="88">
        <f ca="1">AP43*('Lost Revenues (PSC)'!$H$42+'Lost Revenues (PSC)'!$H$43+'Lost Revenues (PSC)'!$H$44)</f>
        <v>391440.86071098782</v>
      </c>
      <c r="AW43" s="88">
        <f ca="1">AP43*('Lost Revenues (PSC)'!$I$42+'Lost Revenues (PSC)'!$I$43+'Lost Revenues (PSC)'!$I$44)</f>
        <v>392530.45374534017</v>
      </c>
      <c r="AX43" s="88">
        <f ca="1">AP43*('Lost Revenues (PSC)'!$J$42+'Lost Revenues (PSC)'!$J$43+'Lost Revenues (PSC)'!$J$44)</f>
        <v>399809.42204758729</v>
      </c>
      <c r="AY43" s="88">
        <f ca="1">AP43*('Lost Revenues (PSC)'!$K$42+'Lost Revenues (PSC)'!$K$43+'Lost Revenues (PSC)'!$K$44)</f>
        <v>407336.48159623443</v>
      </c>
      <c r="AZ43" s="88">
        <f ca="1">AP43*('Lost Revenues (PSC)'!$L$42+'Lost Revenues (PSC)'!$L$43+'Lost Revenues (PSC)'!$L$44)</f>
        <v>412952.92360982276</v>
      </c>
      <c r="BA43" s="88">
        <f ca="1">AP43*('Lost Revenues (PSC)'!$M$42+'Lost Revenues (PSC)'!$M$43+'Lost Revenues (PSC)'!$M$44)</f>
        <v>385693.56348472973</v>
      </c>
      <c r="BB43" s="177"/>
      <c r="BC43" s="177"/>
      <c r="BD43" s="180"/>
      <c r="BE43" s="206">
        <f ca="1">ROUND(BE41*$CJ$14,3)</f>
        <v>1.0269999999999999</v>
      </c>
      <c r="BF43" s="207"/>
      <c r="BG43" s="224">
        <f ca="1">ROUND(BG41*$CJ$14,2)</f>
        <v>4.4400000000000004</v>
      </c>
      <c r="BH43" s="206">
        <f ca="1">ROUND(BH41*$CJ$14,3)</f>
        <v>1.024</v>
      </c>
      <c r="BI43" s="207"/>
      <c r="BJ43" s="224">
        <f ca="1">ROUND(BJ41*$CJ$14,2)</f>
        <v>4.5</v>
      </c>
      <c r="BK43" s="206">
        <f ca="1">ROUND(BK41*$CJ$14,3)</f>
        <v>1.038</v>
      </c>
      <c r="BL43" s="207"/>
      <c r="BM43" s="224">
        <f ca="1">ROUND(BM41*$CJ$14,2)</f>
        <v>4.62</v>
      </c>
      <c r="BN43" s="206">
        <f ca="1">ROUND(BN41*$CJ$14,3)</f>
        <v>1.0640000000000001</v>
      </c>
      <c r="BO43" s="207"/>
      <c r="BP43" s="224">
        <f ca="1">ROUND(BP41*$CJ$14,2)</f>
        <v>4.78</v>
      </c>
      <c r="BQ43" s="206">
        <f ca="1">ROUND(BQ41*$CJ$14,3)</f>
        <v>1.1040000000000001</v>
      </c>
      <c r="BR43" s="207"/>
      <c r="BS43" s="224">
        <f ca="1">ROUND(BS41*$CJ$14,2)</f>
        <v>5.25</v>
      </c>
      <c r="BT43" s="206">
        <f ca="1">ROUND(BT41*$CJ$14,3)</f>
        <v>1.2110000000000001</v>
      </c>
      <c r="BU43" s="207"/>
      <c r="BV43" s="224">
        <f ca="1">ROUND(BV41*$CJ$14,2)</f>
        <v>4.9800000000000004</v>
      </c>
      <c r="BW43" s="206">
        <f ca="1">ROUND(BW41*$CJ$14,3)</f>
        <v>1.149</v>
      </c>
      <c r="BX43" s="207"/>
      <c r="BY43" s="224">
        <f ca="1">ROUND(BY41*$CJ$14,2)</f>
        <v>4.7300000000000004</v>
      </c>
      <c r="BZ43" s="206">
        <f ca="1">ROUND(BZ41*$CJ$14,3)</f>
        <v>1.093</v>
      </c>
      <c r="CA43" s="207"/>
      <c r="CB43" s="224">
        <f ca="1">ROUND(CB41*$CJ$14,2)</f>
        <v>4.4000000000000004</v>
      </c>
      <c r="CC43" s="206">
        <f ca="1">ROUND(CC41*$CJ$14,3)</f>
        <v>1.016</v>
      </c>
      <c r="CD43" s="207"/>
      <c r="CE43" s="224">
        <f ca="1">ROUND(CE41*$CJ$14,2)</f>
        <v>4.22</v>
      </c>
      <c r="CF43" s="206">
        <f ca="1">ROUND(CF41*$CJ$14,3)</f>
        <v>0.97499999999999998</v>
      </c>
      <c r="CG43" s="207"/>
      <c r="CH43" s="206">
        <f ca="1">ROUND(CH41*$CJ$14,3)</f>
        <v>1.071</v>
      </c>
      <c r="CI43" s="137"/>
    </row>
    <row r="44" spans="1:88" s="184" customFormat="1">
      <c r="A44" s="229"/>
      <c r="B44" s="208" t="s">
        <v>264</v>
      </c>
      <c r="C44" s="174"/>
      <c r="D44" s="174"/>
      <c r="E44" s="209">
        <v>5.8736627471887605E-2</v>
      </c>
      <c r="F44" s="209">
        <v>4.2264315853945689E-2</v>
      </c>
      <c r="G44" s="210">
        <f ca="1">G57*$E$44</f>
        <v>20030236.400110845</v>
      </c>
      <c r="H44" s="211">
        <f ca="1">H57*$F$44</f>
        <v>2817096.2871866073</v>
      </c>
      <c r="I44" s="211">
        <f ca="1">SUM(G44:H44)</f>
        <v>22847332.687297452</v>
      </c>
      <c r="J44" s="210">
        <f ca="1">J57*$E$44</f>
        <v>20572745.448726822</v>
      </c>
      <c r="K44" s="211">
        <f ca="1">K57*$F$44</f>
        <v>2817096.2871866073</v>
      </c>
      <c r="L44" s="211">
        <f ca="1">SUM(J44:K44)</f>
        <v>23389841.735913429</v>
      </c>
      <c r="M44" s="210">
        <f ca="1">M57*$E$44</f>
        <v>20888712.394517768</v>
      </c>
      <c r="N44" s="211">
        <f ca="1">N57*$F$44</f>
        <v>3543125.9987616772</v>
      </c>
      <c r="O44" s="211">
        <f ca="1">SUM(M44:N44)</f>
        <v>24431838.393279444</v>
      </c>
      <c r="P44" s="210">
        <f ca="1">P57*$E$44</f>
        <v>21057874.024355143</v>
      </c>
      <c r="Q44" s="211">
        <f ca="1">Q57*$F$44</f>
        <v>5023634.5538934944</v>
      </c>
      <c r="R44" s="211">
        <f ca="1">SUM(P44:Q44)</f>
        <v>26081508.578248639</v>
      </c>
      <c r="S44" s="210">
        <f ca="1">S57*$E$44</f>
        <v>20915912.702068016</v>
      </c>
      <c r="T44" s="211">
        <f ca="1">T57*$F$44</f>
        <v>6411252.5382096581</v>
      </c>
      <c r="U44" s="211">
        <f ca="1">SUM(S44:T44)</f>
        <v>27327165.240277674</v>
      </c>
      <c r="V44" s="210">
        <f ca="1">V57*$E$44</f>
        <v>22503571.488860987</v>
      </c>
      <c r="W44" s="211">
        <f ca="1">W57*$F$44</f>
        <v>7674529.9622084117</v>
      </c>
      <c r="X44" s="211">
        <f ca="1">SUM(V44:W44)</f>
        <v>30178101.4510694</v>
      </c>
      <c r="Y44" s="210">
        <f ca="1">Y57*$E$44</f>
        <v>21307617.901433285</v>
      </c>
      <c r="Z44" s="211">
        <f ca="1">Z57*$F$44</f>
        <v>7364690.8292397698</v>
      </c>
      <c r="AA44" s="211">
        <f ca="1">SUM(Y44:Z44)</f>
        <v>28672308.730673056</v>
      </c>
      <c r="AB44" s="210">
        <f ca="1">AB57*$E$44</f>
        <v>20751595.203420192</v>
      </c>
      <c r="AC44" s="211">
        <f ca="1">AC57*$F$44</f>
        <v>7031895.0212698691</v>
      </c>
      <c r="AD44" s="211">
        <f ca="1">SUM(AB44:AC44)</f>
        <v>27783490.224690061</v>
      </c>
      <c r="AE44" s="210">
        <f ca="1">AE57*$E$44</f>
        <v>20102149.12914405</v>
      </c>
      <c r="AF44" s="211">
        <f ca="1">AF57*$F$44</f>
        <v>6233294.9242226807</v>
      </c>
      <c r="AG44" s="211">
        <f ca="1">SUM(AE44:AF44)</f>
        <v>26335444.053366732</v>
      </c>
      <c r="AH44" s="210">
        <f ca="1">AH57*$E$44</f>
        <v>20107508.09536517</v>
      </c>
      <c r="AI44" s="211">
        <f ca="1">AI57*$F$44</f>
        <v>5507016.2794797095</v>
      </c>
      <c r="AJ44" s="211">
        <f ca="1">SUM(AH44:AI44)</f>
        <v>25614524.374844879</v>
      </c>
      <c r="AK44" s="210">
        <f ca="1">AK57*$E$44</f>
        <v>20823792.27880023</v>
      </c>
      <c r="AL44" s="211">
        <f ca="1">AL57*$F$44</f>
        <v>5460981.942230355</v>
      </c>
      <c r="AM44" s="211">
        <f ca="1">SUM(AK44:AL44)</f>
        <v>26284774.221030585</v>
      </c>
      <c r="AN44" s="212"/>
      <c r="AO44" s="213"/>
      <c r="AP44" s="214"/>
      <c r="AQ44" s="215">
        <f ca="1">SUM(AQ41:AQ43)</f>
        <v>2180129.3136216248</v>
      </c>
      <c r="AR44" s="89">
        <f t="shared" ref="AR44:BA44" ca="1" si="3">SUM(AR41:AR43)</f>
        <v>2238243.0985258976</v>
      </c>
      <c r="AS44" s="89">
        <f t="shared" ca="1" si="3"/>
        <v>2307907.0674413242</v>
      </c>
      <c r="AT44" s="89">
        <f t="shared" ca="1" si="3"/>
        <v>2400579.0509651001</v>
      </c>
      <c r="AU44" s="89">
        <f t="shared" ca="1" si="3"/>
        <v>2425755.0384812341</v>
      </c>
      <c r="AV44" s="89">
        <f t="shared" ca="1" si="3"/>
        <v>2440633.17908064</v>
      </c>
      <c r="AW44" s="89">
        <f t="shared" ca="1" si="3"/>
        <v>2447426.7900146274</v>
      </c>
      <c r="AX44" s="89">
        <f t="shared" ca="1" si="3"/>
        <v>2492811.146455273</v>
      </c>
      <c r="AY44" s="89">
        <f t="shared" ca="1" si="3"/>
        <v>2539742.351444901</v>
      </c>
      <c r="AZ44" s="90">
        <f t="shared" ca="1" si="3"/>
        <v>2574760.8589707855</v>
      </c>
      <c r="BA44" s="90">
        <f t="shared" ca="1" si="3"/>
        <v>2404798.7895001406</v>
      </c>
      <c r="BB44" s="216"/>
      <c r="BC44" s="226">
        <v>0.59360000000000002</v>
      </c>
      <c r="BD44" s="180">
        <f ca="1">+AQ44*1000/8760/BC44*12</f>
        <v>5031129.568413822</v>
      </c>
      <c r="BE44" s="187"/>
      <c r="BF44" s="180">
        <f ca="1">+AR44*1000/8760/BC44*12</f>
        <v>5165239.9533976512</v>
      </c>
      <c r="BG44" s="187"/>
      <c r="BH44" s="187"/>
      <c r="BI44" s="180">
        <f ca="1">+AS44*1000/8760/BC44*12</f>
        <v>5326004.9372330522</v>
      </c>
      <c r="BJ44" s="187"/>
      <c r="BK44" s="187"/>
      <c r="BL44" s="180">
        <f ca="1">+AT44*1000/8760/BC44*12</f>
        <v>5539865.9928855281</v>
      </c>
      <c r="BM44" s="187"/>
      <c r="BN44" s="187"/>
      <c r="BO44" s="180">
        <f ca="1">+AU44*1000/8760/BC44*12</f>
        <v>5597965.1406815033</v>
      </c>
      <c r="BP44" s="187"/>
      <c r="BQ44" s="187"/>
      <c r="BR44" s="180">
        <f ca="1">+AV44*1000/8760/BC44*12</f>
        <v>5632299.7338751238</v>
      </c>
      <c r="BS44" s="187"/>
      <c r="BT44" s="187"/>
      <c r="BU44" s="180">
        <f ca="1">+AW44*1000/8760/BC44*12</f>
        <v>5647977.490525946</v>
      </c>
      <c r="BV44" s="187"/>
      <c r="BW44" s="187"/>
      <c r="BX44" s="180">
        <f ca="1">+AX44*1000/8760/BC44*12</f>
        <v>5752711.9098125976</v>
      </c>
      <c r="BY44" s="187"/>
      <c r="BZ44" s="187"/>
      <c r="CA44" s="180">
        <f ca="1">+AY44*1000/8760/BC44*12</f>
        <v>5861016.023531599</v>
      </c>
      <c r="CB44" s="187"/>
      <c r="CC44" s="187"/>
      <c r="CD44" s="180">
        <f ca="1">+AZ44*1000/8760/BC44*12</f>
        <v>5941828.9585966878</v>
      </c>
      <c r="CE44" s="187"/>
      <c r="CF44" s="187"/>
      <c r="CG44" s="180">
        <f ca="1">+BA44*1000/8760/BC44*12</f>
        <v>5549603.9708953518</v>
      </c>
      <c r="CH44" s="187"/>
      <c r="CI44" s="137"/>
    </row>
    <row r="45" spans="1:88" s="184" customFormat="1">
      <c r="A45" s="229"/>
      <c r="B45" s="208"/>
      <c r="C45" s="174"/>
      <c r="D45" s="174"/>
      <c r="E45" s="190"/>
      <c r="F45" s="190"/>
      <c r="G45" s="191"/>
      <c r="H45" s="192"/>
      <c r="I45" s="192"/>
      <c r="J45" s="191"/>
      <c r="K45" s="192"/>
      <c r="L45" s="192"/>
      <c r="M45" s="191"/>
      <c r="N45" s="192"/>
      <c r="O45" s="192"/>
      <c r="P45" s="191"/>
      <c r="Q45" s="192"/>
      <c r="R45" s="192"/>
      <c r="S45" s="191"/>
      <c r="T45" s="192"/>
      <c r="U45" s="192"/>
      <c r="V45" s="191"/>
      <c r="W45" s="192"/>
      <c r="X45" s="192"/>
      <c r="Y45" s="191"/>
      <c r="Z45" s="192"/>
      <c r="AA45" s="192"/>
      <c r="AB45" s="191"/>
      <c r="AC45" s="192"/>
      <c r="AD45" s="192"/>
      <c r="AE45" s="191"/>
      <c r="AF45" s="192"/>
      <c r="AG45" s="192"/>
      <c r="AH45" s="191"/>
      <c r="AI45" s="192"/>
      <c r="AJ45" s="192"/>
      <c r="AK45" s="191"/>
      <c r="AL45" s="192"/>
      <c r="AM45" s="192"/>
      <c r="AN45" s="193"/>
      <c r="AO45" s="194"/>
      <c r="AP45" s="195"/>
      <c r="AQ45" s="216"/>
      <c r="AR45" s="216"/>
      <c r="AS45" s="216"/>
      <c r="AT45" s="216"/>
      <c r="AU45" s="216"/>
      <c r="AV45" s="216"/>
      <c r="AW45" s="216"/>
      <c r="AX45" s="216"/>
      <c r="AY45" s="216"/>
      <c r="AZ45" s="227"/>
      <c r="BA45" s="227"/>
      <c r="BB45" s="216"/>
      <c r="BC45" s="216"/>
      <c r="BD45" s="217"/>
      <c r="BE45" s="187"/>
      <c r="BF45" s="186"/>
      <c r="BG45" s="187"/>
      <c r="BH45" s="187"/>
      <c r="BI45" s="186"/>
      <c r="BJ45" s="187"/>
      <c r="BK45" s="187"/>
      <c r="BL45" s="186"/>
      <c r="BM45" s="187"/>
      <c r="BN45" s="187"/>
      <c r="BO45" s="186"/>
      <c r="BP45" s="187"/>
      <c r="BQ45" s="187"/>
      <c r="BR45" s="186"/>
      <c r="BS45" s="187"/>
      <c r="BT45" s="187"/>
      <c r="BU45" s="186"/>
      <c r="BV45" s="187"/>
      <c r="BW45" s="187"/>
      <c r="BX45" s="186"/>
      <c r="BY45" s="187"/>
      <c r="BZ45" s="187"/>
      <c r="CA45" s="186"/>
      <c r="CB45" s="187"/>
      <c r="CC45" s="187"/>
      <c r="CD45" s="186"/>
      <c r="CE45" s="187"/>
      <c r="CF45" s="187"/>
      <c r="CG45" s="186"/>
      <c r="CH45" s="187"/>
      <c r="CI45" s="137"/>
    </row>
    <row r="46" spans="1:88" s="184" customFormat="1">
      <c r="A46" s="238" t="s">
        <v>265</v>
      </c>
      <c r="B46" s="239"/>
      <c r="C46" s="239"/>
      <c r="D46" s="239"/>
      <c r="E46" s="240"/>
      <c r="F46" s="241"/>
      <c r="G46" s="242"/>
      <c r="H46" s="243"/>
      <c r="I46" s="192"/>
      <c r="J46" s="242"/>
      <c r="K46" s="243"/>
      <c r="L46" s="192"/>
      <c r="M46" s="242"/>
      <c r="N46" s="243"/>
      <c r="O46" s="192"/>
      <c r="P46" s="242"/>
      <c r="Q46" s="243"/>
      <c r="R46" s="192"/>
      <c r="S46" s="242"/>
      <c r="T46" s="243"/>
      <c r="U46" s="192"/>
      <c r="V46" s="242"/>
      <c r="W46" s="243"/>
      <c r="X46" s="192"/>
      <c r="Y46" s="242"/>
      <c r="Z46" s="243"/>
      <c r="AA46" s="192"/>
      <c r="AB46" s="242"/>
      <c r="AC46" s="243"/>
      <c r="AD46" s="192"/>
      <c r="AE46" s="242"/>
      <c r="AF46" s="243"/>
      <c r="AG46" s="192"/>
      <c r="AH46" s="242"/>
      <c r="AI46" s="243"/>
      <c r="AJ46" s="192"/>
      <c r="AK46" s="242"/>
      <c r="AL46" s="243"/>
      <c r="AM46" s="192"/>
      <c r="AN46" s="193"/>
      <c r="AO46" s="194"/>
      <c r="AP46" s="195"/>
      <c r="AQ46" s="216"/>
      <c r="AR46" s="216"/>
      <c r="AS46" s="216"/>
      <c r="AT46" s="216"/>
      <c r="AU46" s="216"/>
      <c r="AV46" s="216"/>
      <c r="AW46" s="216"/>
      <c r="AX46" s="216"/>
      <c r="AY46" s="216"/>
      <c r="AZ46" s="227"/>
      <c r="BA46" s="227"/>
      <c r="BB46" s="216"/>
      <c r="BC46" s="216"/>
      <c r="BD46" s="217"/>
      <c r="BE46" s="187"/>
      <c r="BF46" s="186"/>
      <c r="BG46" s="187"/>
      <c r="BH46" s="187"/>
      <c r="BI46" s="186"/>
      <c r="BJ46" s="187"/>
      <c r="BK46" s="187"/>
      <c r="BL46" s="186"/>
      <c r="BM46" s="187"/>
      <c r="BN46" s="187"/>
      <c r="BO46" s="186"/>
      <c r="BP46" s="187"/>
      <c r="BQ46" s="187"/>
      <c r="BR46" s="186"/>
      <c r="BS46" s="187"/>
      <c r="BT46" s="187"/>
      <c r="BU46" s="186"/>
      <c r="BV46" s="187"/>
      <c r="BW46" s="187"/>
      <c r="BX46" s="186"/>
      <c r="BY46" s="187"/>
      <c r="BZ46" s="187"/>
      <c r="CA46" s="186"/>
      <c r="CB46" s="187"/>
      <c r="CC46" s="187"/>
      <c r="CD46" s="186"/>
      <c r="CE46" s="187"/>
      <c r="CF46" s="187"/>
      <c r="CG46" s="186"/>
      <c r="CH46" s="187"/>
      <c r="CI46" s="137"/>
    </row>
    <row r="47" spans="1:88" s="184" customFormat="1">
      <c r="A47" s="238" t="s">
        <v>266</v>
      </c>
      <c r="B47" s="244"/>
      <c r="C47" s="244"/>
      <c r="D47" s="239"/>
      <c r="E47" s="240"/>
      <c r="F47" s="241"/>
      <c r="G47" s="242"/>
      <c r="H47" s="243"/>
      <c r="I47" s="192"/>
      <c r="J47" s="242"/>
      <c r="K47" s="243"/>
      <c r="L47" s="192"/>
      <c r="M47" s="242"/>
      <c r="N47" s="243"/>
      <c r="O47" s="192"/>
      <c r="P47" s="242"/>
      <c r="Q47" s="243"/>
      <c r="R47" s="192"/>
      <c r="S47" s="242"/>
      <c r="T47" s="243"/>
      <c r="U47" s="192"/>
      <c r="V47" s="242"/>
      <c r="W47" s="243"/>
      <c r="X47" s="192"/>
      <c r="Y47" s="242"/>
      <c r="Z47" s="243"/>
      <c r="AA47" s="192"/>
      <c r="AB47" s="242"/>
      <c r="AC47" s="243"/>
      <c r="AD47" s="192"/>
      <c r="AE47" s="242"/>
      <c r="AF47" s="243"/>
      <c r="AG47" s="192"/>
      <c r="AH47" s="242"/>
      <c r="AI47" s="243"/>
      <c r="AJ47" s="192"/>
      <c r="AK47" s="242"/>
      <c r="AL47" s="243"/>
      <c r="AM47" s="192"/>
      <c r="AN47" s="193"/>
      <c r="AO47" s="194"/>
      <c r="AP47" s="195"/>
      <c r="AQ47" s="216"/>
      <c r="AR47" s="216"/>
      <c r="AS47" s="216"/>
      <c r="AT47" s="216"/>
      <c r="AU47" s="216"/>
      <c r="AV47" s="216"/>
      <c r="AW47" s="216"/>
      <c r="AX47" s="216"/>
      <c r="AY47" s="216"/>
      <c r="AZ47" s="227"/>
      <c r="BA47" s="227"/>
      <c r="BB47" s="216"/>
      <c r="BC47" s="216"/>
      <c r="BD47" s="217"/>
      <c r="BE47" s="187"/>
      <c r="BF47" s="186"/>
      <c r="BG47" s="187"/>
      <c r="BH47" s="187"/>
      <c r="BI47" s="186"/>
      <c r="BJ47" s="187"/>
      <c r="BK47" s="187"/>
      <c r="BL47" s="186"/>
      <c r="BM47" s="187"/>
      <c r="BN47" s="187"/>
      <c r="BO47" s="186"/>
      <c r="BP47" s="187"/>
      <c r="BQ47" s="187"/>
      <c r="BR47" s="186"/>
      <c r="BS47" s="187"/>
      <c r="BT47" s="187"/>
      <c r="BU47" s="186"/>
      <c r="BV47" s="187"/>
      <c r="BW47" s="187"/>
      <c r="BX47" s="186"/>
      <c r="BY47" s="187"/>
      <c r="BZ47" s="187"/>
      <c r="CA47" s="186"/>
      <c r="CB47" s="187"/>
      <c r="CC47" s="187"/>
      <c r="CD47" s="186"/>
      <c r="CE47" s="187"/>
      <c r="CF47" s="187"/>
      <c r="CG47" s="186"/>
      <c r="CH47" s="187"/>
      <c r="CI47" s="137"/>
    </row>
    <row r="48" spans="1:88" s="184" customFormat="1">
      <c r="A48" s="245" t="s">
        <v>267</v>
      </c>
      <c r="B48" s="244"/>
      <c r="C48" s="244"/>
      <c r="D48" s="239"/>
      <c r="E48" s="174"/>
      <c r="F48" s="240"/>
      <c r="G48" s="246"/>
      <c r="H48" s="247"/>
      <c r="I48" s="243"/>
      <c r="J48" s="246"/>
      <c r="K48" s="247"/>
      <c r="L48" s="243"/>
      <c r="M48" s="246"/>
      <c r="N48" s="247"/>
      <c r="O48" s="243"/>
      <c r="P48" s="246"/>
      <c r="Q48" s="247"/>
      <c r="R48" s="243"/>
      <c r="S48" s="246"/>
      <c r="T48" s="247"/>
      <c r="U48" s="243"/>
      <c r="V48" s="246"/>
      <c r="W48" s="247"/>
      <c r="X48" s="243"/>
      <c r="Y48" s="246"/>
      <c r="Z48" s="247"/>
      <c r="AA48" s="243"/>
      <c r="AB48" s="246"/>
      <c r="AC48" s="247"/>
      <c r="AD48" s="243"/>
      <c r="AE48" s="246"/>
      <c r="AF48" s="247"/>
      <c r="AG48" s="243"/>
      <c r="AH48" s="246"/>
      <c r="AI48" s="247"/>
      <c r="AJ48" s="243"/>
      <c r="AK48" s="246"/>
      <c r="AL48" s="247"/>
      <c r="AM48" s="243"/>
      <c r="AN48" s="248"/>
      <c r="AO48" s="249"/>
      <c r="AP48" s="250"/>
      <c r="AQ48" s="249"/>
      <c r="AR48" s="249"/>
      <c r="AS48" s="249"/>
      <c r="AT48" s="249"/>
      <c r="AU48" s="249"/>
      <c r="AV48" s="249"/>
      <c r="AW48" s="249"/>
      <c r="AX48" s="249"/>
      <c r="AY48" s="249"/>
      <c r="AZ48" s="251"/>
      <c r="BA48" s="251"/>
      <c r="BB48" s="249"/>
      <c r="BC48" s="249"/>
      <c r="BD48" s="248"/>
      <c r="BE48" s="187"/>
      <c r="BF48" s="186"/>
      <c r="BG48" s="187"/>
      <c r="BH48" s="187"/>
      <c r="BI48" s="186"/>
      <c r="BJ48" s="187"/>
      <c r="BK48" s="187"/>
      <c r="BL48" s="186"/>
      <c r="BM48" s="187"/>
      <c r="BN48" s="187"/>
      <c r="BO48" s="186"/>
      <c r="BP48" s="187"/>
      <c r="BQ48" s="187"/>
      <c r="BR48" s="186"/>
      <c r="BS48" s="187"/>
      <c r="BT48" s="187"/>
      <c r="BU48" s="186"/>
      <c r="BV48" s="187"/>
      <c r="BW48" s="187"/>
      <c r="BX48" s="186"/>
      <c r="BY48" s="187"/>
      <c r="BZ48" s="187"/>
      <c r="CA48" s="186"/>
      <c r="CB48" s="187"/>
      <c r="CC48" s="187"/>
      <c r="CD48" s="186"/>
      <c r="CE48" s="187"/>
      <c r="CF48" s="187"/>
      <c r="CG48" s="186"/>
      <c r="CH48" s="187"/>
      <c r="CI48" s="137"/>
    </row>
    <row r="49" spans="1:87" s="184" customFormat="1">
      <c r="A49" s="252"/>
      <c r="B49" s="253" t="s">
        <v>248</v>
      </c>
      <c r="C49" s="253"/>
      <c r="D49" s="239"/>
      <c r="E49" s="174"/>
      <c r="F49" s="240"/>
      <c r="G49" s="246"/>
      <c r="H49" s="247"/>
      <c r="I49" s="254"/>
      <c r="J49" s="246"/>
      <c r="K49" s="247"/>
      <c r="L49" s="254"/>
      <c r="M49" s="246"/>
      <c r="N49" s="247"/>
      <c r="O49" s="254"/>
      <c r="P49" s="246"/>
      <c r="Q49" s="247"/>
      <c r="R49" s="254"/>
      <c r="S49" s="246"/>
      <c r="T49" s="247"/>
      <c r="U49" s="254"/>
      <c r="V49" s="246"/>
      <c r="W49" s="247"/>
      <c r="X49" s="254"/>
      <c r="Y49" s="246"/>
      <c r="Z49" s="247"/>
      <c r="AA49" s="254"/>
      <c r="AB49" s="246"/>
      <c r="AC49" s="247"/>
      <c r="AD49" s="254"/>
      <c r="AE49" s="246"/>
      <c r="AF49" s="247"/>
      <c r="AG49" s="254"/>
      <c r="AH49" s="246"/>
      <c r="AI49" s="247"/>
      <c r="AJ49" s="254"/>
      <c r="AK49" s="246"/>
      <c r="AL49" s="247"/>
      <c r="AM49" s="254"/>
      <c r="AN49" s="175"/>
      <c r="AO49" s="174"/>
      <c r="AP49" s="195"/>
      <c r="AQ49" s="177">
        <f ca="1">AQ34+AQ41</f>
        <v>98699.910543415492</v>
      </c>
      <c r="AR49" s="88">
        <f t="shared" ref="AR49:BA51" ca="1" si="4">AR34+AR41</f>
        <v>101330.86703556168</v>
      </c>
      <c r="AS49" s="88">
        <f t="shared" ca="1" si="4"/>
        <v>104484.72926616018</v>
      </c>
      <c r="AT49" s="88">
        <f t="shared" ca="1" si="4"/>
        <v>108680.22190346757</v>
      </c>
      <c r="AU49" s="88">
        <f t="shared" ca="1" si="4"/>
        <v>109820.00186980209</v>
      </c>
      <c r="AV49" s="88">
        <f t="shared" ca="1" si="4"/>
        <v>110493.57253234887</v>
      </c>
      <c r="AW49" s="88">
        <f t="shared" ca="1" si="4"/>
        <v>110801.1363026545</v>
      </c>
      <c r="AX49" s="88">
        <f t="shared" ca="1" si="4"/>
        <v>112855.79970852421</v>
      </c>
      <c r="AY49" s="88">
        <f t="shared" ca="1" si="4"/>
        <v>114980.49281972145</v>
      </c>
      <c r="AZ49" s="91">
        <f t="shared" ca="1" si="4"/>
        <v>116565.86830115425</v>
      </c>
      <c r="BA49" s="91">
        <f t="shared" ca="1" si="4"/>
        <v>108871.26002828102</v>
      </c>
      <c r="BB49" s="177"/>
      <c r="BC49" s="249"/>
      <c r="BD49" s="248"/>
      <c r="BE49" s="196">
        <f ca="1">ROUND(I52/AQ52/10,3)</f>
        <v>1.0489999999999999</v>
      </c>
      <c r="BF49" s="197"/>
      <c r="BG49" s="222">
        <f ca="1">ROUND(L52/BF52,2)</f>
        <v>4.55</v>
      </c>
      <c r="BH49" s="196">
        <f ca="1">ROUND(L52/AR52/10,3)</f>
        <v>1.046</v>
      </c>
      <c r="BI49" s="197"/>
      <c r="BJ49" s="222">
        <f ca="1">ROUND(O52/BI52,2)</f>
        <v>4.6100000000000003</v>
      </c>
      <c r="BK49" s="196">
        <f ca="1">ROUND(O52/AS52/10,3)</f>
        <v>1.0589999999999999</v>
      </c>
      <c r="BL49" s="197"/>
      <c r="BM49" s="222">
        <f ca="1">ROUND(R52/BL52,2)</f>
        <v>4.7300000000000004</v>
      </c>
      <c r="BN49" s="196">
        <f ca="1">ROUND(R52/AT52/10,3)</f>
        <v>1.087</v>
      </c>
      <c r="BO49" s="197"/>
      <c r="BP49" s="222">
        <f ca="1">ROUND(U52/BO52,2)</f>
        <v>4.91</v>
      </c>
      <c r="BQ49" s="196">
        <f ca="1">ROUND(U52/AU52/10,3)</f>
        <v>1.1279999999999999</v>
      </c>
      <c r="BR49" s="197"/>
      <c r="BS49" s="222">
        <f ca="1">ROUND(X52/BR52,2)</f>
        <v>5.39</v>
      </c>
      <c r="BT49" s="196">
        <f ca="1">ROUND(X52/AV52/10,3)</f>
        <v>1.238</v>
      </c>
      <c r="BU49" s="197"/>
      <c r="BV49" s="222">
        <f ca="1">ROUND(AA52/BU52,2)</f>
        <v>5.1100000000000003</v>
      </c>
      <c r="BW49" s="196">
        <f ca="1">ROUND(AA52/AW52/10,3)</f>
        <v>1.173</v>
      </c>
      <c r="BX49" s="197"/>
      <c r="BY49" s="222">
        <f ca="1">ROUND(AD52/BX52,2)</f>
        <v>4.8600000000000003</v>
      </c>
      <c r="BZ49" s="196">
        <f ca="1">ROUND(AD52/AX52/10,3)</f>
        <v>1.1160000000000001</v>
      </c>
      <c r="CA49" s="197"/>
      <c r="CB49" s="222">
        <f ca="1">ROUND(AG52/CA52,2)</f>
        <v>4.5199999999999996</v>
      </c>
      <c r="CC49" s="196">
        <f ca="1">ROUND(AG52/AY52/10,3)</f>
        <v>1.038</v>
      </c>
      <c r="CD49" s="197"/>
      <c r="CE49" s="222">
        <f ca="1">ROUND(AJ52/CD52,2)</f>
        <v>4.34</v>
      </c>
      <c r="CF49" s="196">
        <f ca="1">ROUND(AJ52/AZ52/10,3)</f>
        <v>0.996</v>
      </c>
      <c r="CG49" s="197"/>
      <c r="CH49" s="196">
        <f ca="1">ROUND(AM52/BA52/10,3)</f>
        <v>1.0940000000000001</v>
      </c>
      <c r="CI49" s="137"/>
    </row>
    <row r="50" spans="1:87" s="184" customFormat="1">
      <c r="A50" s="252"/>
      <c r="B50" s="253" t="s">
        <v>251</v>
      </c>
      <c r="C50" s="253"/>
      <c r="D50" s="239"/>
      <c r="E50" s="174"/>
      <c r="F50" s="240"/>
      <c r="G50" s="246"/>
      <c r="H50" s="247"/>
      <c r="I50" s="254"/>
      <c r="J50" s="246"/>
      <c r="K50" s="247"/>
      <c r="L50" s="254"/>
      <c r="M50" s="246"/>
      <c r="N50" s="247"/>
      <c r="O50" s="254"/>
      <c r="P50" s="246"/>
      <c r="Q50" s="247"/>
      <c r="R50" s="254"/>
      <c r="S50" s="246"/>
      <c r="T50" s="247"/>
      <c r="U50" s="254"/>
      <c r="V50" s="246"/>
      <c r="W50" s="247"/>
      <c r="X50" s="254"/>
      <c r="Y50" s="246"/>
      <c r="Z50" s="247"/>
      <c r="AA50" s="254"/>
      <c r="AB50" s="246"/>
      <c r="AC50" s="247"/>
      <c r="AD50" s="254"/>
      <c r="AE50" s="246"/>
      <c r="AF50" s="247"/>
      <c r="AG50" s="254"/>
      <c r="AH50" s="246"/>
      <c r="AI50" s="247"/>
      <c r="AJ50" s="254"/>
      <c r="AK50" s="246"/>
      <c r="AL50" s="247"/>
      <c r="AM50" s="254"/>
      <c r="AN50" s="175"/>
      <c r="AO50" s="174"/>
      <c r="AP50" s="195"/>
      <c r="AQ50" s="177">
        <f ca="1">AQ35+AQ42</f>
        <v>1908712.9311634351</v>
      </c>
      <c r="AR50" s="88">
        <f t="shared" ca="1" si="4"/>
        <v>1959591.8088669656</v>
      </c>
      <c r="AS50" s="88">
        <f t="shared" ca="1" si="4"/>
        <v>2020582.9241527626</v>
      </c>
      <c r="AT50" s="88">
        <f t="shared" ca="1" si="4"/>
        <v>2101717.6587775433</v>
      </c>
      <c r="AU50" s="88">
        <f t="shared" ca="1" si="4"/>
        <v>2123759.3480601972</v>
      </c>
      <c r="AV50" s="88">
        <f t="shared" ca="1" si="4"/>
        <v>2136785.2264685654</v>
      </c>
      <c r="AW50" s="88">
        <f t="shared" ca="1" si="4"/>
        <v>2142733.0631211787</v>
      </c>
      <c r="AX50" s="88">
        <f t="shared" ca="1" si="4"/>
        <v>2182467.269468273</v>
      </c>
      <c r="AY50" s="88">
        <f t="shared" ca="1" si="4"/>
        <v>2223555.748614484</v>
      </c>
      <c r="AZ50" s="91">
        <f t="shared" ca="1" si="4"/>
        <v>2254214.6080349204</v>
      </c>
      <c r="BA50" s="91">
        <f t="shared" ca="1" si="4"/>
        <v>2105412.0586728323</v>
      </c>
      <c r="BB50" s="177"/>
      <c r="BC50" s="202"/>
      <c r="BD50" s="201"/>
      <c r="BE50" s="206">
        <f ca="1">ROUND(BE49*$CJ$15,3)</f>
        <v>1.0389999999999999</v>
      </c>
      <c r="BF50" s="207"/>
      <c r="BG50" s="224">
        <f ca="1">ROUND(BG49*$CJ$15,2)</f>
        <v>4.5</v>
      </c>
      <c r="BH50" s="206">
        <f ca="1">ROUND(BH49*$CJ$15,3)</f>
        <v>1.036</v>
      </c>
      <c r="BI50" s="207"/>
      <c r="BJ50" s="224">
        <f ca="1">ROUND(BJ49*$CJ$15,2)</f>
        <v>4.5599999999999996</v>
      </c>
      <c r="BK50" s="206">
        <f ca="1">ROUND(BK49*$CJ$15,3)</f>
        <v>1.048</v>
      </c>
      <c r="BL50" s="207"/>
      <c r="BM50" s="224">
        <f ca="1">ROUND(BM49*$CJ$15,2)</f>
        <v>4.68</v>
      </c>
      <c r="BN50" s="206">
        <f ca="1">ROUND(BN49*$CJ$15,3)</f>
        <v>1.0760000000000001</v>
      </c>
      <c r="BO50" s="207"/>
      <c r="BP50" s="224">
        <f ca="1">ROUND(BP49*$CJ$15,2)</f>
        <v>4.8600000000000003</v>
      </c>
      <c r="BQ50" s="206">
        <f ca="1">ROUND(BQ49*$CJ$15,3)</f>
        <v>1.117</v>
      </c>
      <c r="BR50" s="207"/>
      <c r="BS50" s="224">
        <f ca="1">ROUND(BS49*$CJ$15,2)</f>
        <v>5.34</v>
      </c>
      <c r="BT50" s="206">
        <f ca="1">ROUND(BT49*$CJ$15,3)</f>
        <v>1.226</v>
      </c>
      <c r="BU50" s="207"/>
      <c r="BV50" s="224">
        <f ca="1">ROUND(BV49*$CJ$15,2)</f>
        <v>5.0599999999999996</v>
      </c>
      <c r="BW50" s="206">
        <f ca="1">ROUND(BW49*$CJ$15,3)</f>
        <v>1.161</v>
      </c>
      <c r="BX50" s="207"/>
      <c r="BY50" s="224">
        <f ca="1">ROUND(BY49*$CJ$15,2)</f>
        <v>4.8099999999999996</v>
      </c>
      <c r="BZ50" s="206">
        <f ca="1">ROUND(BZ49*$CJ$15,3)</f>
        <v>1.105</v>
      </c>
      <c r="CA50" s="207"/>
      <c r="CB50" s="224">
        <f ca="1">ROUND(CB49*$CJ$15,2)</f>
        <v>4.47</v>
      </c>
      <c r="CC50" s="206">
        <f ca="1">ROUND(CC49*$CJ$15,3)</f>
        <v>1.028</v>
      </c>
      <c r="CD50" s="207"/>
      <c r="CE50" s="224">
        <f ca="1">ROUND(CE49*$CJ$15,2)</f>
        <v>4.3</v>
      </c>
      <c r="CF50" s="206">
        <f ca="1">ROUND(CF49*$CJ$15,3)</f>
        <v>0.98599999999999999</v>
      </c>
      <c r="CG50" s="207"/>
      <c r="CH50" s="206">
        <f ca="1">ROUND(CH49*$CJ$15,3)</f>
        <v>1.083</v>
      </c>
      <c r="CI50" s="137"/>
    </row>
    <row r="51" spans="1:87" s="184" customFormat="1">
      <c r="A51" s="252"/>
      <c r="B51" s="253" t="s">
        <v>252</v>
      </c>
      <c r="C51" s="253"/>
      <c r="D51" s="239"/>
      <c r="E51" s="174"/>
      <c r="F51" s="240"/>
      <c r="G51" s="246"/>
      <c r="H51" s="247"/>
      <c r="I51" s="254"/>
      <c r="J51" s="246"/>
      <c r="K51" s="247"/>
      <c r="L51" s="254"/>
      <c r="M51" s="246"/>
      <c r="N51" s="247"/>
      <c r="O51" s="254"/>
      <c r="P51" s="246"/>
      <c r="Q51" s="247"/>
      <c r="R51" s="254"/>
      <c r="S51" s="246"/>
      <c r="T51" s="247"/>
      <c r="U51" s="254"/>
      <c r="V51" s="246"/>
      <c r="W51" s="247"/>
      <c r="X51" s="254"/>
      <c r="Y51" s="246"/>
      <c r="Z51" s="247"/>
      <c r="AA51" s="254"/>
      <c r="AB51" s="246"/>
      <c r="AC51" s="247"/>
      <c r="AD51" s="254"/>
      <c r="AE51" s="246"/>
      <c r="AF51" s="247"/>
      <c r="AG51" s="254"/>
      <c r="AH51" s="246"/>
      <c r="AI51" s="247"/>
      <c r="AJ51" s="254"/>
      <c r="AK51" s="246"/>
      <c r="AL51" s="247"/>
      <c r="AM51" s="254"/>
      <c r="AN51" s="175"/>
      <c r="AO51" s="174"/>
      <c r="AP51" s="195"/>
      <c r="AQ51" s="177">
        <f ca="1">AQ36+AQ43</f>
        <v>349659.95803874434</v>
      </c>
      <c r="AR51" s="88">
        <f t="shared" ca="1" si="4"/>
        <v>358980.53524677479</v>
      </c>
      <c r="AS51" s="88">
        <f t="shared" ca="1" si="4"/>
        <v>370153.58828339295</v>
      </c>
      <c r="AT51" s="88">
        <f t="shared" ca="1" si="4"/>
        <v>385016.78087835957</v>
      </c>
      <c r="AU51" s="88">
        <f t="shared" ca="1" si="4"/>
        <v>389054.63069005345</v>
      </c>
      <c r="AV51" s="88">
        <f t="shared" ca="1" si="4"/>
        <v>391440.86071098782</v>
      </c>
      <c r="AW51" s="88">
        <f t="shared" ca="1" si="4"/>
        <v>392530.45374534017</v>
      </c>
      <c r="AX51" s="88">
        <f t="shared" ca="1" si="4"/>
        <v>399809.42204758729</v>
      </c>
      <c r="AY51" s="88">
        <f t="shared" ca="1" si="4"/>
        <v>407336.48159623443</v>
      </c>
      <c r="AZ51" s="91">
        <f t="shared" ca="1" si="4"/>
        <v>412952.92360982276</v>
      </c>
      <c r="BA51" s="91">
        <f t="shared" ca="1" si="4"/>
        <v>385693.56348472973</v>
      </c>
      <c r="BB51" s="177"/>
      <c r="BC51" s="202"/>
      <c r="BD51" s="201"/>
      <c r="BE51" s="206">
        <f ca="1">ROUND(BE49*$CJ$14,3)</f>
        <v>1.028</v>
      </c>
      <c r="BF51" s="207"/>
      <c r="BG51" s="224">
        <f ca="1">ROUND(BG49*$CJ$14,2)</f>
        <v>4.46</v>
      </c>
      <c r="BH51" s="206">
        <f ca="1">ROUND(BH49*$CJ$14,3)</f>
        <v>1.0249999999999999</v>
      </c>
      <c r="BI51" s="207"/>
      <c r="BJ51" s="224">
        <f ca="1">ROUND(BJ49*$CJ$14,2)</f>
        <v>4.5199999999999996</v>
      </c>
      <c r="BK51" s="206">
        <f ca="1">ROUND(BK49*$CJ$14,3)</f>
        <v>1.038</v>
      </c>
      <c r="BL51" s="207"/>
      <c r="BM51" s="224">
        <f ca="1">ROUND(BM49*$CJ$14,2)</f>
        <v>4.6399999999999997</v>
      </c>
      <c r="BN51" s="206">
        <f ca="1">ROUND(BN49*$CJ$14,3)</f>
        <v>1.0649999999999999</v>
      </c>
      <c r="BO51" s="207"/>
      <c r="BP51" s="224">
        <f ca="1">ROUND(BP49*$CJ$14,2)</f>
        <v>4.8099999999999996</v>
      </c>
      <c r="BQ51" s="206">
        <f ca="1">ROUND(BQ49*$CJ$14,3)</f>
        <v>1.105</v>
      </c>
      <c r="BR51" s="207"/>
      <c r="BS51" s="224">
        <f ca="1">ROUND(BS49*$CJ$14,2)</f>
        <v>5.28</v>
      </c>
      <c r="BT51" s="206">
        <f ca="1">ROUND(BT49*$CJ$14,3)</f>
        <v>1.2130000000000001</v>
      </c>
      <c r="BU51" s="207"/>
      <c r="BV51" s="224">
        <f ca="1">ROUND(BV49*$CJ$14,2)</f>
        <v>5.01</v>
      </c>
      <c r="BW51" s="206">
        <f ca="1">ROUND(BW49*$CJ$14,3)</f>
        <v>1.1499999999999999</v>
      </c>
      <c r="BX51" s="207"/>
      <c r="BY51" s="224">
        <f ca="1">ROUND(BY49*$CJ$14,2)</f>
        <v>4.76</v>
      </c>
      <c r="BZ51" s="206">
        <f ca="1">ROUND(BZ49*$CJ$14,3)</f>
        <v>1.0940000000000001</v>
      </c>
      <c r="CA51" s="207"/>
      <c r="CB51" s="224">
        <f ca="1">ROUND(CB49*$CJ$14,2)</f>
        <v>4.43</v>
      </c>
      <c r="CC51" s="206">
        <f ca="1">ROUND(CC49*$CJ$14,3)</f>
        <v>1.0169999999999999</v>
      </c>
      <c r="CD51" s="207"/>
      <c r="CE51" s="224">
        <f ca="1">ROUND(CE49*$CJ$14,2)</f>
        <v>4.25</v>
      </c>
      <c r="CF51" s="206">
        <f ca="1">ROUND(CF49*$CJ$14,3)</f>
        <v>0.97599999999999998</v>
      </c>
      <c r="CG51" s="207"/>
      <c r="CH51" s="206">
        <f ca="1">ROUND(CH49*$CJ$14,3)</f>
        <v>1.0720000000000001</v>
      </c>
      <c r="CI51" s="137"/>
    </row>
    <row r="52" spans="1:87" s="184" customFormat="1">
      <c r="A52" s="252"/>
      <c r="B52" s="255" t="s">
        <v>268</v>
      </c>
      <c r="C52" s="255"/>
      <c r="D52" s="239"/>
      <c r="E52" s="256">
        <f t="shared" ref="E52:AM52" si="5">E44+E37</f>
        <v>6.349881504133649E-2</v>
      </c>
      <c r="F52" s="256">
        <f t="shared" si="5"/>
        <v>4.5931158124563512E-2</v>
      </c>
      <c r="G52" s="257">
        <f t="shared" ca="1" si="5"/>
        <v>21654227.202840958</v>
      </c>
      <c r="H52" s="258">
        <f t="shared" ca="1" si="5"/>
        <v>3061506.9096595608</v>
      </c>
      <c r="I52" s="258">
        <f t="shared" ca="1" si="5"/>
        <v>24715734.112500519</v>
      </c>
      <c r="J52" s="257">
        <f t="shared" ca="1" si="5"/>
        <v>22240721.239339821</v>
      </c>
      <c r="K52" s="258">
        <f t="shared" ca="1" si="5"/>
        <v>3061506.9096595608</v>
      </c>
      <c r="L52" s="258">
        <f t="shared" ca="1" si="5"/>
        <v>25302228.148999382</v>
      </c>
      <c r="M52" s="257">
        <f t="shared" ca="1" si="5"/>
        <v>22582305.826564513</v>
      </c>
      <c r="N52" s="258">
        <f t="shared" ca="1" si="5"/>
        <v>3850526.7911294401</v>
      </c>
      <c r="O52" s="258">
        <f t="shared" ca="1" si="5"/>
        <v>26432832.617693953</v>
      </c>
      <c r="P52" s="257">
        <f t="shared" ca="1" si="5"/>
        <v>22765182.568173073</v>
      </c>
      <c r="Q52" s="258">
        <f t="shared" ca="1" si="5"/>
        <v>5459483.9261632515</v>
      </c>
      <c r="R52" s="258">
        <f t="shared" ca="1" si="5"/>
        <v>28224666.494336326</v>
      </c>
      <c r="S52" s="257">
        <f t="shared" ca="1" si="5"/>
        <v>22611711.452534907</v>
      </c>
      <c r="T52" s="258">
        <f t="shared" ca="1" si="5"/>
        <v>6967491.3259367337</v>
      </c>
      <c r="U52" s="258">
        <f t="shared" ca="1" si="5"/>
        <v>29579202.778471641</v>
      </c>
      <c r="V52" s="257">
        <f t="shared" ca="1" si="5"/>
        <v>24328092.797370736</v>
      </c>
      <c r="W52" s="258">
        <f t="shared" ca="1" si="5"/>
        <v>8340370.4071312081</v>
      </c>
      <c r="X52" s="258">
        <f t="shared" ca="1" si="5"/>
        <v>32668463.204501946</v>
      </c>
      <c r="Y52" s="257">
        <f t="shared" ca="1" si="5"/>
        <v>23035174.92117089</v>
      </c>
      <c r="Z52" s="258">
        <f t="shared" ca="1" si="5"/>
        <v>8003649.7026309893</v>
      </c>
      <c r="AA52" s="258">
        <f t="shared" ca="1" si="5"/>
        <v>31038824.62380188</v>
      </c>
      <c r="AB52" s="257">
        <f t="shared" ca="1" si="5"/>
        <v>22434071.589577384</v>
      </c>
      <c r="AC52" s="258">
        <f t="shared" ca="1" si="5"/>
        <v>7641980.6073147254</v>
      </c>
      <c r="AD52" s="258">
        <f t="shared" ca="1" si="5"/>
        <v>30076052.196892109</v>
      </c>
      <c r="AE52" s="257">
        <f t="shared" ca="1" si="5"/>
        <v>21731970.397786614</v>
      </c>
      <c r="AF52" s="258">
        <f t="shared" ca="1" si="5"/>
        <v>6774094.1505097756</v>
      </c>
      <c r="AG52" s="258">
        <f t="shared" ca="1" si="5"/>
        <v>28506064.548296392</v>
      </c>
      <c r="AH52" s="257">
        <f t="shared" ca="1" si="5"/>
        <v>21737763.852731749</v>
      </c>
      <c r="AI52" s="258">
        <f t="shared" ca="1" si="5"/>
        <v>5984803.7384879095</v>
      </c>
      <c r="AJ52" s="258">
        <f t="shared" ca="1" si="5"/>
        <v>27722567.59121966</v>
      </c>
      <c r="AK52" s="257">
        <f t="shared" ca="1" si="5"/>
        <v>22512122.184809066</v>
      </c>
      <c r="AL52" s="258">
        <f t="shared" ca="1" si="5"/>
        <v>5934775.4727834221</v>
      </c>
      <c r="AM52" s="258">
        <f t="shared" ca="1" si="5"/>
        <v>28446897.65759249</v>
      </c>
      <c r="AN52" s="212"/>
      <c r="AO52" s="213"/>
      <c r="AP52" s="214"/>
      <c r="AQ52" s="215">
        <f ca="1">SUM(AQ49:AQ51)</f>
        <v>2357072.7997455951</v>
      </c>
      <c r="AR52" s="89">
        <f t="shared" ref="AR52:BA52" ca="1" si="6">SUM(AR49:AR51)</f>
        <v>2419903.2111493023</v>
      </c>
      <c r="AS52" s="89">
        <f t="shared" ca="1" si="6"/>
        <v>2495221.2417023159</v>
      </c>
      <c r="AT52" s="89">
        <f t="shared" ca="1" si="6"/>
        <v>2595414.6615593703</v>
      </c>
      <c r="AU52" s="89">
        <f t="shared" ca="1" si="6"/>
        <v>2622633.9806200527</v>
      </c>
      <c r="AV52" s="89">
        <f t="shared" ca="1" si="6"/>
        <v>2638719.659711902</v>
      </c>
      <c r="AW52" s="89">
        <f t="shared" ca="1" si="6"/>
        <v>2646064.6531691733</v>
      </c>
      <c r="AX52" s="89">
        <f t="shared" ca="1" si="6"/>
        <v>2695132.4912243844</v>
      </c>
      <c r="AY52" s="89">
        <f t="shared" ca="1" si="6"/>
        <v>2745872.7230304396</v>
      </c>
      <c r="AZ52" s="90">
        <f t="shared" ca="1" si="6"/>
        <v>2783733.3999458971</v>
      </c>
      <c r="BA52" s="90">
        <f t="shared" ca="1" si="6"/>
        <v>2599976.8821858433</v>
      </c>
      <c r="BB52" s="216"/>
      <c r="BC52" s="226">
        <v>0.59640000000000004</v>
      </c>
      <c r="BD52" s="180">
        <f ca="1">+AQ52*1000/8760/BC52*12</f>
        <v>5413928.3181867339</v>
      </c>
      <c r="BE52" s="259"/>
      <c r="BF52" s="180">
        <f ca="1">+AR52*1000/8760/BC52*12</f>
        <v>5558242.6319315489</v>
      </c>
      <c r="BG52" s="259"/>
      <c r="BH52" s="259"/>
      <c r="BI52" s="180">
        <f ca="1">+AS52*1000/8760/BC52*12</f>
        <v>5731239.5875304695</v>
      </c>
      <c r="BJ52" s="259"/>
      <c r="BK52" s="259"/>
      <c r="BL52" s="180">
        <f ca="1">+AT52*1000/8760/BC52*12</f>
        <v>5961372.4850458233</v>
      </c>
      <c r="BM52" s="259"/>
      <c r="BN52" s="259"/>
      <c r="BO52" s="180">
        <f ca="1">+AU52*1000/8760/BC52*12</f>
        <v>6023892.167204259</v>
      </c>
      <c r="BP52" s="259"/>
      <c r="BQ52" s="259"/>
      <c r="BR52" s="180">
        <f ca="1">+AV52*1000/8760/BC52*12</f>
        <v>6060839.1437940476</v>
      </c>
      <c r="BS52" s="259"/>
      <c r="BT52" s="259"/>
      <c r="BU52" s="180">
        <f ca="1">+AW52*1000/8760/BC52*12</f>
        <v>6077709.758939879</v>
      </c>
      <c r="BV52" s="259"/>
      <c r="BW52" s="259"/>
      <c r="BX52" s="180">
        <f ca="1">+AX52*1000/8760/BC52*12</f>
        <v>6190413.0059452243</v>
      </c>
      <c r="BY52" s="259"/>
      <c r="BZ52" s="259"/>
      <c r="CA52" s="180">
        <f ca="1">+AY52*1000/8760/BC52*12</f>
        <v>6306957.5513134487</v>
      </c>
      <c r="CB52" s="259"/>
      <c r="CC52" s="259"/>
      <c r="CD52" s="180">
        <f ca="1">+AZ52*1000/8760/BC52*12</f>
        <v>6393919.222976896</v>
      </c>
      <c r="CE52" s="259"/>
      <c r="CF52" s="259"/>
      <c r="CG52" s="180">
        <f ca="1">+BA52*1000/8760/BC52*12</f>
        <v>5971851.3872868326</v>
      </c>
      <c r="CH52" s="259"/>
      <c r="CI52" s="137"/>
    </row>
    <row r="53" spans="1:87" s="184" customFormat="1">
      <c r="A53" s="229"/>
      <c r="B53" s="208"/>
      <c r="C53" s="174"/>
      <c r="D53" s="174"/>
      <c r="E53" s="190"/>
      <c r="F53" s="190"/>
      <c r="G53" s="191"/>
      <c r="H53" s="192"/>
      <c r="I53" s="192"/>
      <c r="J53" s="191"/>
      <c r="K53" s="192"/>
      <c r="L53" s="192"/>
      <c r="M53" s="191"/>
      <c r="N53" s="192"/>
      <c r="O53" s="192"/>
      <c r="P53" s="191"/>
      <c r="Q53" s="192"/>
      <c r="R53" s="192"/>
      <c r="S53" s="191"/>
      <c r="T53" s="192"/>
      <c r="U53" s="192"/>
      <c r="V53" s="191"/>
      <c r="W53" s="192"/>
      <c r="X53" s="192"/>
      <c r="Y53" s="191"/>
      <c r="Z53" s="192"/>
      <c r="AA53" s="192"/>
      <c r="AB53" s="191"/>
      <c r="AC53" s="192"/>
      <c r="AD53" s="192"/>
      <c r="AE53" s="191"/>
      <c r="AF53" s="192"/>
      <c r="AG53" s="192"/>
      <c r="AH53" s="191"/>
      <c r="AI53" s="192"/>
      <c r="AJ53" s="192"/>
      <c r="AK53" s="191"/>
      <c r="AL53" s="192"/>
      <c r="AM53" s="192"/>
      <c r="AN53" s="193"/>
      <c r="AO53" s="194"/>
      <c r="AP53" s="195"/>
      <c r="AQ53" s="216"/>
      <c r="AR53" s="216"/>
      <c r="AS53" s="216"/>
      <c r="AT53" s="216"/>
      <c r="AU53" s="216"/>
      <c r="AV53" s="216"/>
      <c r="AW53" s="216"/>
      <c r="AX53" s="216"/>
      <c r="AY53" s="216"/>
      <c r="AZ53" s="227"/>
      <c r="BA53" s="227"/>
      <c r="BB53" s="216"/>
      <c r="BC53" s="216"/>
      <c r="BD53" s="217"/>
      <c r="BE53" s="187"/>
      <c r="BF53" s="186"/>
      <c r="BG53" s="187"/>
      <c r="BH53" s="187"/>
      <c r="BI53" s="186"/>
      <c r="BJ53" s="187"/>
      <c r="BK53" s="187"/>
      <c r="BL53" s="186"/>
      <c r="BM53" s="187"/>
      <c r="BN53" s="187"/>
      <c r="BO53" s="186"/>
      <c r="BP53" s="187"/>
      <c r="BQ53" s="187"/>
      <c r="BR53" s="186"/>
      <c r="BS53" s="187"/>
      <c r="BT53" s="187"/>
      <c r="BU53" s="186"/>
      <c r="BV53" s="187"/>
      <c r="BW53" s="187"/>
      <c r="BX53" s="186"/>
      <c r="BY53" s="187"/>
      <c r="BZ53" s="187"/>
      <c r="CA53" s="186"/>
      <c r="CB53" s="187"/>
      <c r="CC53" s="187"/>
      <c r="CD53" s="186"/>
      <c r="CE53" s="187"/>
      <c r="CF53" s="187"/>
      <c r="CG53" s="186"/>
      <c r="CH53" s="187"/>
      <c r="CI53" s="137"/>
    </row>
    <row r="54" spans="1:87" s="184" customFormat="1">
      <c r="A54" s="173" t="s">
        <v>269</v>
      </c>
      <c r="B54" s="174"/>
      <c r="C54" s="174"/>
      <c r="D54" s="174"/>
      <c r="E54" s="190"/>
      <c r="F54" s="190"/>
      <c r="G54" s="191"/>
      <c r="H54" s="192"/>
      <c r="I54" s="192"/>
      <c r="J54" s="191"/>
      <c r="K54" s="192"/>
      <c r="L54" s="192"/>
      <c r="M54" s="191"/>
      <c r="N54" s="192"/>
      <c r="O54" s="192"/>
      <c r="P54" s="191"/>
      <c r="Q54" s="192"/>
      <c r="R54" s="192"/>
      <c r="S54" s="191"/>
      <c r="T54" s="192"/>
      <c r="U54" s="192"/>
      <c r="V54" s="191"/>
      <c r="W54" s="192"/>
      <c r="X54" s="192"/>
      <c r="Y54" s="191"/>
      <c r="Z54" s="192"/>
      <c r="AA54" s="192"/>
      <c r="AB54" s="191"/>
      <c r="AC54" s="192"/>
      <c r="AD54" s="192"/>
      <c r="AE54" s="191"/>
      <c r="AF54" s="192"/>
      <c r="AG54" s="192"/>
      <c r="AH54" s="191"/>
      <c r="AI54" s="192"/>
      <c r="AJ54" s="192"/>
      <c r="AK54" s="191"/>
      <c r="AL54" s="192"/>
      <c r="AM54" s="192"/>
      <c r="AN54" s="193"/>
      <c r="AO54" s="194"/>
      <c r="AP54" s="195"/>
      <c r="AQ54" s="177"/>
      <c r="AR54" s="177"/>
      <c r="AS54" s="177"/>
      <c r="AT54" s="177"/>
      <c r="AU54" s="177"/>
      <c r="AV54" s="177"/>
      <c r="AW54" s="177"/>
      <c r="AX54" s="177"/>
      <c r="AY54" s="177"/>
      <c r="AZ54" s="178"/>
      <c r="BA54" s="178"/>
      <c r="BB54" s="177"/>
      <c r="BC54" s="177"/>
      <c r="BD54" s="180"/>
      <c r="BE54" s="203"/>
      <c r="BF54" s="204"/>
      <c r="BG54" s="203"/>
      <c r="BH54" s="203"/>
      <c r="BI54" s="204"/>
      <c r="BJ54" s="203"/>
      <c r="BK54" s="203"/>
      <c r="BL54" s="204"/>
      <c r="BM54" s="203"/>
      <c r="BN54" s="203"/>
      <c r="BO54" s="204"/>
      <c r="BP54" s="203"/>
      <c r="BQ54" s="203"/>
      <c r="BR54" s="204"/>
      <c r="BS54" s="203"/>
      <c r="BT54" s="203"/>
      <c r="BU54" s="204"/>
      <c r="BV54" s="203"/>
      <c r="BW54" s="203"/>
      <c r="BX54" s="204"/>
      <c r="BY54" s="203"/>
      <c r="BZ54" s="203"/>
      <c r="CA54" s="204"/>
      <c r="CB54" s="203"/>
      <c r="CC54" s="203"/>
      <c r="CD54" s="204"/>
      <c r="CE54" s="203"/>
      <c r="CF54" s="203"/>
      <c r="CG54" s="204"/>
      <c r="CH54" s="203"/>
      <c r="CI54" s="137"/>
    </row>
    <row r="55" spans="1:87" s="184" customFormat="1">
      <c r="A55" s="237" t="s">
        <v>270</v>
      </c>
      <c r="B55" s="174" t="s">
        <v>248</v>
      </c>
      <c r="C55" s="174"/>
      <c r="D55" s="174"/>
      <c r="E55" s="190">
        <v>9.8570586287234866E-3</v>
      </c>
      <c r="F55" s="190">
        <v>3.3440961183351563E-3</v>
      </c>
      <c r="G55" s="191">
        <f ca="1">G57*$E$55</f>
        <v>3361432.6024690773</v>
      </c>
      <c r="H55" s="192">
        <f ca="1">H57*$F$55</f>
        <v>222898.21965916496</v>
      </c>
      <c r="I55" s="192">
        <f ca="1">SUM(G55:H55)</f>
        <v>3584330.8221282423</v>
      </c>
      <c r="J55" s="191">
        <f ca="1">J57*$E$55</f>
        <v>3452475.3423911151</v>
      </c>
      <c r="K55" s="192">
        <f ca="1">K57*$F$55</f>
        <v>222898.21965916496</v>
      </c>
      <c r="L55" s="192">
        <f ca="1">SUM(J55:K55)</f>
        <v>3675373.5620502802</v>
      </c>
      <c r="M55" s="191">
        <f ca="1">M57*$E$55</f>
        <v>3505500.2579072593</v>
      </c>
      <c r="N55" s="192">
        <f ca="1">N57*$F$55</f>
        <v>280344.15463335003</v>
      </c>
      <c r="O55" s="192">
        <f ca="1">SUM(M55:N55)</f>
        <v>3785844.4125406095</v>
      </c>
      <c r="P55" s="191">
        <f ca="1">P57*$E$55</f>
        <v>3533888.6107086772</v>
      </c>
      <c r="Q55" s="192">
        <f ca="1">Q57*$F$55</f>
        <v>397487.0164624051</v>
      </c>
      <c r="R55" s="192">
        <f ca="1">SUM(P55:Q55)</f>
        <v>3931375.6271710824</v>
      </c>
      <c r="S55" s="191">
        <f ca="1">S57*$E$55</f>
        <v>3510064.956933781</v>
      </c>
      <c r="T55" s="192">
        <f ca="1">T57*$F$55</f>
        <v>507280.06105159194</v>
      </c>
      <c r="U55" s="192">
        <f ca="1">SUM(S55:T55)</f>
        <v>4017345.0179853728</v>
      </c>
      <c r="V55" s="191">
        <f ca="1">V57*$E$55</f>
        <v>3776502.5516240196</v>
      </c>
      <c r="W55" s="192">
        <f ca="1">W57*$F$55</f>
        <v>607234.858488122</v>
      </c>
      <c r="X55" s="192">
        <f ca="1">SUM(V55:W55)</f>
        <v>4383737.4101121416</v>
      </c>
      <c r="Y55" s="191">
        <f ca="1">Y57*$E$55</f>
        <v>3575800.1086015757</v>
      </c>
      <c r="Z55" s="192">
        <f ca="1">Z57*$F$55</f>
        <v>582719.33467249083</v>
      </c>
      <c r="AA55" s="192">
        <f ca="1">SUM(Y55:Z55)</f>
        <v>4158519.4432740668</v>
      </c>
      <c r="AB55" s="191">
        <f ca="1">AB57*$E$55</f>
        <v>3482489.5361510334</v>
      </c>
      <c r="AC55" s="192">
        <f ca="1">AC57*$F$55</f>
        <v>556387.40081423905</v>
      </c>
      <c r="AD55" s="192">
        <f ca="1">SUM(AB55:AC55)</f>
        <v>4038876.9369652723</v>
      </c>
      <c r="AE55" s="191">
        <f ca="1">AE57*$E$55</f>
        <v>3373500.8470507246</v>
      </c>
      <c r="AF55" s="192">
        <f ca="1">AF57*$F$55</f>
        <v>493199.45063266152</v>
      </c>
      <c r="AG55" s="192">
        <f ca="1">SUM(AE55:AF55)</f>
        <v>3866700.2976833861</v>
      </c>
      <c r="AH55" s="191">
        <f ca="1">AH57*$E$55</f>
        <v>3374400.1776133487</v>
      </c>
      <c r="AI55" s="192">
        <f ca="1">AI57*$F$55</f>
        <v>435733.81922133587</v>
      </c>
      <c r="AJ55" s="192">
        <f ca="1">SUM(AH55:AI55)</f>
        <v>3810133.9968346846</v>
      </c>
      <c r="AK55" s="191">
        <f ca="1">AK57*$E$55</f>
        <v>3494605.4991450612</v>
      </c>
      <c r="AL55" s="192">
        <f ca="1">AL57*$F$55</f>
        <v>432091.42621448619</v>
      </c>
      <c r="AM55" s="192">
        <f ca="1">SUM(AK55:AL55)</f>
        <v>3926696.9253595476</v>
      </c>
      <c r="AN55" s="193"/>
      <c r="AO55" s="194"/>
      <c r="AP55" s="195">
        <v>1.9819649486502756E-2</v>
      </c>
      <c r="AQ55" s="177">
        <f ca="1">AP55*('Lost Revenues (PSC)'!$C$42+'Lost Revenues (PSC)'!$C$43+'Lost Revenues (PSC)'!$C$44)</f>
        <v>357810.48568595527</v>
      </c>
      <c r="AR55" s="88">
        <f ca="1">AP55*('Lost Revenues (PSC)'!$D$42+'Lost Revenues (PSC)'!$D$43+'Lost Revenues (PSC)'!$D$44)</f>
        <v>367348.32432319853</v>
      </c>
      <c r="AS55" s="88">
        <f ca="1">AP55*('Lost Revenues (PSC)'!$E$42+'Lost Revenues (PSC)'!$E$43+'Lost Revenues (PSC)'!$E$44)</f>
        <v>378781.81975702319</v>
      </c>
      <c r="AT55" s="88">
        <f ca="1">AP55*('Lost Revenues (PSC)'!$F$42+'Lost Revenues (PSC)'!$F$43+'Lost Revenues (PSC)'!$F$44)</f>
        <v>393991.47141710721</v>
      </c>
      <c r="AU55" s="88">
        <f ca="1">AP55*('Lost Revenues (PSC)'!$G$42+'Lost Revenues (PSC)'!$G$43+'Lost Revenues (PSC)'!$G$44)</f>
        <v>398123.44297699921</v>
      </c>
      <c r="AV55" s="88">
        <f ca="1">AP55*('Lost Revenues (PSC)'!$H$42+'Lost Revenues (PSC)'!$H$43+'Lost Revenues (PSC)'!$H$44)</f>
        <v>400565.29570597061</v>
      </c>
      <c r="AW55" s="88">
        <f ca="1">AP55*('Lost Revenues (PSC)'!$I$42+'Lost Revenues (PSC)'!$I$43+'Lost Revenues (PSC)'!$I$44)</f>
        <v>401680.28701068973</v>
      </c>
      <c r="AX55" s="88">
        <f ca="1">AP55*('Lost Revenues (PSC)'!$J$42+'Lost Revenues (PSC)'!$J$43+'Lost Revenues (PSC)'!$J$44)</f>
        <v>409128.92710699473</v>
      </c>
      <c r="AY55" s="88">
        <f ca="1">AP55*('Lost Revenues (PSC)'!$K$42+'Lost Revenues (PSC)'!$K$43+'Lost Revenues (PSC)'!$K$44)</f>
        <v>416831.44142403331</v>
      </c>
      <c r="AZ55" s="88">
        <f ca="1">AP55*('Lost Revenues (PSC)'!$L$42+'Lost Revenues (PSC)'!$L$43+'Lost Revenues (PSC)'!$L$44)</f>
        <v>422578.80196248641</v>
      </c>
      <c r="BA55" s="88">
        <f ca="1">AP55*('Lost Revenues (PSC)'!$M$42+'Lost Revenues (PSC)'!$M$43+'Lost Revenues (PSC)'!$M$44)</f>
        <v>394684.02973704581</v>
      </c>
      <c r="BB55" s="177"/>
      <c r="BC55" s="177"/>
      <c r="BD55" s="180"/>
      <c r="BE55" s="196">
        <f ca="1">ROUND(I55/AQ55/10,3)</f>
        <v>1.002</v>
      </c>
      <c r="BF55" s="197"/>
      <c r="BG55" s="196"/>
      <c r="BH55" s="196">
        <f ca="1">ROUND(L55/AR55/10,3)</f>
        <v>1.0009999999999999</v>
      </c>
      <c r="BI55" s="197"/>
      <c r="BJ55" s="196"/>
      <c r="BK55" s="196">
        <f ca="1">ROUND(O55/AS55/10,3)</f>
        <v>0.999</v>
      </c>
      <c r="BL55" s="197"/>
      <c r="BM55" s="196"/>
      <c r="BN55" s="196">
        <f ca="1">ROUND(R55/AT55/10,3)</f>
        <v>0.998</v>
      </c>
      <c r="BO55" s="197"/>
      <c r="BP55" s="196"/>
      <c r="BQ55" s="196">
        <f ca="1">ROUND(U55/AU55/10,3)</f>
        <v>1.0089999999999999</v>
      </c>
      <c r="BR55" s="197"/>
      <c r="BS55" s="196"/>
      <c r="BT55" s="196">
        <f ca="1">ROUND(X55/AV55/10,3)</f>
        <v>1.0940000000000001</v>
      </c>
      <c r="BU55" s="197"/>
      <c r="BV55" s="196"/>
      <c r="BW55" s="196">
        <f ca="1">ROUND(AA55/AW55/10,3)</f>
        <v>1.0349999999999999</v>
      </c>
      <c r="BX55" s="197"/>
      <c r="BY55" s="196"/>
      <c r="BZ55" s="196">
        <f ca="1">ROUND(AD55/AX55/10,3)</f>
        <v>0.98699999999999999</v>
      </c>
      <c r="CA55" s="197"/>
      <c r="CB55" s="196"/>
      <c r="CC55" s="196">
        <f ca="1">ROUND(AG55/AY55/10,3)</f>
        <v>0.92800000000000005</v>
      </c>
      <c r="CD55" s="197"/>
      <c r="CE55" s="196"/>
      <c r="CF55" s="196">
        <f ca="1">ROUND(AJ55/AZ55/10,3)</f>
        <v>0.90200000000000002</v>
      </c>
      <c r="CG55" s="197"/>
      <c r="CH55" s="196">
        <f ca="1">ROUND(AM55/BA55/10,3)</f>
        <v>0.995</v>
      </c>
      <c r="CI55" s="137"/>
    </row>
    <row r="56" spans="1:87" s="184" customFormat="1">
      <c r="A56" s="174"/>
      <c r="B56" s="174"/>
      <c r="C56" s="174"/>
      <c r="D56" s="174"/>
      <c r="E56" s="260"/>
      <c r="F56" s="260"/>
      <c r="G56" s="261"/>
      <c r="H56" s="262"/>
      <c r="I56" s="262"/>
      <c r="J56" s="261"/>
      <c r="K56" s="262"/>
      <c r="L56" s="262"/>
      <c r="M56" s="261"/>
      <c r="N56" s="262"/>
      <c r="O56" s="262"/>
      <c r="P56" s="261"/>
      <c r="Q56" s="262"/>
      <c r="R56" s="262"/>
      <c r="S56" s="261"/>
      <c r="T56" s="262"/>
      <c r="U56" s="262"/>
      <c r="V56" s="261"/>
      <c r="W56" s="262"/>
      <c r="X56" s="262"/>
      <c r="Y56" s="261"/>
      <c r="Z56" s="262"/>
      <c r="AA56" s="262"/>
      <c r="AB56" s="261"/>
      <c r="AC56" s="262"/>
      <c r="AD56" s="262"/>
      <c r="AE56" s="261"/>
      <c r="AF56" s="262"/>
      <c r="AG56" s="262"/>
      <c r="AH56" s="261"/>
      <c r="AI56" s="262"/>
      <c r="AJ56" s="262"/>
      <c r="AK56" s="261"/>
      <c r="AL56" s="262"/>
      <c r="AM56" s="262"/>
      <c r="AN56" s="263"/>
      <c r="AO56" s="264"/>
      <c r="AP56" s="265"/>
      <c r="AQ56" s="266"/>
      <c r="AR56" s="4"/>
      <c r="AS56" s="4"/>
      <c r="AT56" s="4"/>
      <c r="AU56" s="4"/>
      <c r="AV56" s="4"/>
      <c r="AW56" s="4"/>
      <c r="AX56" s="4"/>
      <c r="AY56" s="4"/>
      <c r="AZ56" s="33"/>
      <c r="BA56" s="33"/>
      <c r="BB56" s="266"/>
      <c r="BC56" s="266"/>
      <c r="BD56" s="268"/>
      <c r="BE56" s="269"/>
      <c r="BF56" s="204"/>
      <c r="BG56" s="269"/>
      <c r="BH56" s="269"/>
      <c r="BI56" s="204"/>
      <c r="BJ56" s="269"/>
      <c r="BK56" s="269"/>
      <c r="BL56" s="204"/>
      <c r="BM56" s="269"/>
      <c r="BN56" s="269"/>
      <c r="BO56" s="204"/>
      <c r="BP56" s="269"/>
      <c r="BQ56" s="269"/>
      <c r="BR56" s="204"/>
      <c r="BS56" s="269"/>
      <c r="BT56" s="269"/>
      <c r="BU56" s="204"/>
      <c r="BV56" s="269"/>
      <c r="BW56" s="269"/>
      <c r="BX56" s="204"/>
      <c r="BY56" s="269"/>
      <c r="BZ56" s="269"/>
      <c r="CA56" s="204"/>
      <c r="CB56" s="269"/>
      <c r="CC56" s="269"/>
      <c r="CD56" s="204"/>
      <c r="CE56" s="269"/>
      <c r="CF56" s="269"/>
      <c r="CG56" s="204"/>
      <c r="CH56" s="269"/>
      <c r="CI56" s="137"/>
    </row>
    <row r="57" spans="1:87" s="184" customFormat="1" ht="10.8" thickBot="1">
      <c r="A57" s="174"/>
      <c r="B57" s="174"/>
      <c r="C57" s="174"/>
      <c r="D57" s="174"/>
      <c r="E57" s="270">
        <v>0.99999999999999956</v>
      </c>
      <c r="F57" s="270">
        <v>0.99999999999999989</v>
      </c>
      <c r="G57" s="271">
        <f ca="1">'Costs (PSC)'!B6</f>
        <v>341017815.66702431</v>
      </c>
      <c r="H57" s="272">
        <f ca="1">'Costs (PSC)'!B7</f>
        <v>66654250.288156748</v>
      </c>
      <c r="I57" s="273">
        <f t="shared" ref="I57:AY57" ca="1" si="7">+I13+I20+I23+I30+I37+I44+I55</f>
        <v>407672065.95518094</v>
      </c>
      <c r="J57" s="271">
        <f ca="1">'Costs (PSC)'!C6</f>
        <v>350254114.58247757</v>
      </c>
      <c r="K57" s="272">
        <f ca="1">'Costs (PSC)'!B7</f>
        <v>66654250.288156748</v>
      </c>
      <c r="L57" s="273">
        <f t="shared" ref="L57" ca="1" si="8">+L13+L20+L23+L30+L37+L44+L55</f>
        <v>416908364.8706342</v>
      </c>
      <c r="M57" s="271">
        <f ca="1">'Costs (PSC)'!D6</f>
        <v>355633499.80411249</v>
      </c>
      <c r="N57" s="272">
        <f ca="1">'Costs (PSC)'!D7</f>
        <v>83832564.828584582</v>
      </c>
      <c r="O57" s="273">
        <f t="shared" ref="O57" ca="1" si="9">+O13+O20+O23+O30+O37+O44+O55</f>
        <v>439466064.63269699</v>
      </c>
      <c r="P57" s="271">
        <f ca="1">'Costs (PSC)'!E6</f>
        <v>358513502.23391384</v>
      </c>
      <c r="Q57" s="272">
        <f ca="1">'Costs (PSC)'!E7</f>
        <v>118862318.0664712</v>
      </c>
      <c r="R57" s="273">
        <f t="shared" ref="R57" ca="1" si="10">+R13+R20+R23+R30+R37+R44+R55</f>
        <v>477375820.30038488</v>
      </c>
      <c r="S57" s="271">
        <f ca="1">'Costs (PSC)'!F6</f>
        <v>356096589.16965812</v>
      </c>
      <c r="T57" s="272">
        <f ca="1">'Costs (PSC)'!F7</f>
        <v>151694222.62424058</v>
      </c>
      <c r="U57" s="273">
        <f t="shared" ref="U57" ca="1" si="11">+U13+U20+U23+U30+U37+U44+U55</f>
        <v>507790811.79389846</v>
      </c>
      <c r="V57" s="271">
        <f ca="1">'Costs (PSC)'!G6</f>
        <v>383126721.0503633</v>
      </c>
      <c r="W57" s="272">
        <f ca="1">'Costs (PSC)'!G7</f>
        <v>181584152.18951041</v>
      </c>
      <c r="X57" s="273">
        <f t="shared" ref="X57" ca="1" si="12">+X13+X20+X23+X30+X37+X44+X55</f>
        <v>564710873.23987365</v>
      </c>
      <c r="Y57" s="271">
        <f ca="1">'Costs (PSC)'!H6</f>
        <v>362765429.65684384</v>
      </c>
      <c r="Z57" s="272">
        <f ca="1">'Costs (PSC)'!H7</f>
        <v>174253165.59459275</v>
      </c>
      <c r="AA57" s="273">
        <f t="shared" ref="AA57" ca="1" si="13">+AA13+AA20+AA23+AA30+AA37+AA44+AA55</f>
        <v>537018595.25143647</v>
      </c>
      <c r="AB57" s="271">
        <f ca="1">'Costs (PSC)'!I6</f>
        <v>353299058.80878627</v>
      </c>
      <c r="AC57" s="272">
        <f ca="1">'Costs (PSC)'!I7</f>
        <v>166379009.79091299</v>
      </c>
      <c r="AD57" s="273">
        <f t="shared" ref="AD57" ca="1" si="14">+AD13+AD20+AD23+AD30+AD37+AD44+AD55</f>
        <v>519678068.5996992</v>
      </c>
      <c r="AE57" s="271">
        <f ca="1">'Costs (PSC)'!J6</f>
        <v>342242140.79647827</v>
      </c>
      <c r="AF57" s="272">
        <f ca="1">'Costs (PSC)'!J7</f>
        <v>147483634.79402581</v>
      </c>
      <c r="AG57" s="273">
        <f t="shared" ref="AG57" ca="1" si="15">+AG13+AG20+AG23+AG30+AG37+AG44+AG55</f>
        <v>489725775.59050393</v>
      </c>
      <c r="AH57" s="271">
        <f ca="1">'Costs (PSC)'!K6</f>
        <v>342333378.00998163</v>
      </c>
      <c r="AI57" s="272">
        <f ca="1">'Costs (PSC)'!K7</f>
        <v>130299430.34001787</v>
      </c>
      <c r="AJ57" s="273">
        <f t="shared" ref="AJ57" ca="1" si="16">+AJ13+AJ20+AJ23+AJ30+AJ37+AJ44+AJ55</f>
        <v>472632808.34999937</v>
      </c>
      <c r="AK57" s="271">
        <f ca="1">'Costs (PSC)'!M6</f>
        <v>354528224.97796398</v>
      </c>
      <c r="AL57" s="272">
        <f ca="1">'Costs (PSC)'!M7</f>
        <v>129210229.28898378</v>
      </c>
      <c r="AM57" s="273">
        <f t="shared" ref="AM57" ca="1" si="17">+AM13+AM20+AM23+AM30+AM37+AM44+AM55</f>
        <v>483738454.26694763</v>
      </c>
      <c r="AN57" s="274"/>
      <c r="AO57" s="275"/>
      <c r="AP57" s="276">
        <f>SUM(AP12:AP56)</f>
        <v>1.0000000000000002</v>
      </c>
      <c r="AQ57" s="277">
        <f t="shared" ca="1" si="7"/>
        <v>36146658.654199854</v>
      </c>
      <c r="AR57" s="92">
        <f t="shared" ca="1" si="7"/>
        <v>36233362.38515424</v>
      </c>
      <c r="AS57" s="92">
        <f t="shared" ca="1" si="7"/>
        <v>36999710.231050804</v>
      </c>
      <c r="AT57" s="92">
        <f t="shared" ca="1" si="7"/>
        <v>37944557.154270805</v>
      </c>
      <c r="AU57" s="92">
        <f t="shared" ca="1" si="7"/>
        <v>38032609.153866075</v>
      </c>
      <c r="AV57" s="92">
        <f t="shared" ca="1" si="7"/>
        <v>37972981.42210225</v>
      </c>
      <c r="AW57" s="92">
        <f t="shared" ca="1" si="7"/>
        <v>38026415.537018962</v>
      </c>
      <c r="AX57" s="92">
        <f t="shared" ca="1" si="7"/>
        <v>38546591.575181134</v>
      </c>
      <c r="AY57" s="92">
        <f t="shared" ca="1" si="7"/>
        <v>39200742.443905532</v>
      </c>
      <c r="AZ57" s="93">
        <f ca="1">+AZ13+AZ20+AZ23+AZ30+AZ37+AZ44+AZ55</f>
        <v>39736637.278706044</v>
      </c>
      <c r="BA57" s="94">
        <f ca="1">+BA13+BA20+BA23+BA30+BA37+BA44+BA55</f>
        <v>37884026.583545573</v>
      </c>
      <c r="BB57" s="278"/>
      <c r="BC57" s="177"/>
      <c r="BD57" s="180"/>
      <c r="BE57" s="196">
        <f ca="1">ROUND(I57/AQ57/10,3)</f>
        <v>1.1279999999999999</v>
      </c>
      <c r="BF57" s="197"/>
      <c r="BG57" s="196"/>
      <c r="BH57" s="196">
        <f ca="1">ROUND(L57/AQ57/10,3)</f>
        <v>1.153</v>
      </c>
      <c r="BI57" s="197"/>
      <c r="BJ57" s="196"/>
      <c r="BK57" s="196">
        <f ca="1">ROUND(O57/AS57/10,3)</f>
        <v>1.1879999999999999</v>
      </c>
      <c r="BL57" s="197"/>
      <c r="BM57" s="196"/>
      <c r="BN57" s="196">
        <f ca="1">ROUND(R57/AT57/10,3)</f>
        <v>1.258</v>
      </c>
      <c r="BO57" s="197"/>
      <c r="BP57" s="196"/>
      <c r="BQ57" s="196">
        <f ca="1">ROUND(U57/AU57/10,3)</f>
        <v>1.335</v>
      </c>
      <c r="BR57" s="197"/>
      <c r="BS57" s="196"/>
      <c r="BT57" s="196">
        <f ca="1">ROUND(X57/AV57/10,3)</f>
        <v>1.4870000000000001</v>
      </c>
      <c r="BU57" s="197"/>
      <c r="BV57" s="196"/>
      <c r="BW57" s="196">
        <f ca="1">ROUND(AA57/AW57/10,3)</f>
        <v>1.4119999999999999</v>
      </c>
      <c r="BX57" s="197"/>
      <c r="BY57" s="196"/>
      <c r="BZ57" s="196">
        <f ca="1">ROUND(AD57/AX57/10,3)</f>
        <v>1.3480000000000001</v>
      </c>
      <c r="CA57" s="197"/>
      <c r="CB57" s="196"/>
      <c r="CC57" s="196">
        <f ca="1">ROUND(AG57/AY57/10,3)</f>
        <v>1.2490000000000001</v>
      </c>
      <c r="CD57" s="197"/>
      <c r="CE57" s="196"/>
      <c r="CF57" s="196">
        <f ca="1">ROUND(AJ57/AZ57/10,3)</f>
        <v>1.1890000000000001</v>
      </c>
      <c r="CG57" s="197"/>
      <c r="CH57" s="196">
        <f ca="1">ROUND(AM57/BA57/10,3)</f>
        <v>1.2769999999999999</v>
      </c>
      <c r="CI57" s="137"/>
    </row>
    <row r="58" spans="1:87">
      <c r="A58" s="160"/>
      <c r="B58" s="160"/>
      <c r="C58" s="160"/>
      <c r="G58" s="279"/>
      <c r="H58" s="280"/>
      <c r="I58" s="280"/>
      <c r="J58" s="279"/>
      <c r="K58" s="280"/>
      <c r="L58" s="280"/>
      <c r="M58" s="279"/>
      <c r="N58" s="280"/>
      <c r="O58" s="280"/>
      <c r="P58" s="279"/>
      <c r="Q58" s="280"/>
      <c r="R58" s="280"/>
      <c r="S58" s="279"/>
      <c r="T58" s="280"/>
      <c r="U58" s="280"/>
      <c r="V58" s="279"/>
      <c r="W58" s="280"/>
      <c r="X58" s="280"/>
      <c r="Y58" s="279"/>
      <c r="Z58" s="280"/>
      <c r="AA58" s="280"/>
      <c r="AB58" s="279"/>
      <c r="AC58" s="280"/>
      <c r="AD58" s="280"/>
      <c r="AE58" s="279"/>
      <c r="AF58" s="280"/>
      <c r="AG58" s="280"/>
      <c r="AH58" s="279"/>
      <c r="AI58" s="280"/>
      <c r="AJ58" s="280"/>
      <c r="AK58" s="279"/>
      <c r="AL58" s="280"/>
      <c r="AM58" s="280"/>
    </row>
    <row r="59" spans="1:87">
      <c r="A59" s="160"/>
      <c r="B59" s="160"/>
      <c r="C59" s="160"/>
      <c r="G59" s="279"/>
      <c r="H59" s="280"/>
      <c r="I59" s="280"/>
      <c r="J59" s="279"/>
      <c r="K59" s="280"/>
      <c r="L59" s="280"/>
      <c r="M59" s="279"/>
      <c r="N59" s="280"/>
      <c r="O59" s="280"/>
      <c r="P59" s="279"/>
      <c r="Q59" s="280"/>
      <c r="R59" s="280"/>
      <c r="S59" s="279"/>
      <c r="T59" s="280"/>
      <c r="U59" s="280"/>
      <c r="V59" s="279"/>
      <c r="W59" s="280"/>
      <c r="X59" s="280"/>
      <c r="Y59" s="279"/>
      <c r="Z59" s="280"/>
      <c r="AA59" s="280"/>
      <c r="AB59" s="279"/>
      <c r="AC59" s="280"/>
      <c r="AD59" s="280"/>
      <c r="AE59" s="279"/>
      <c r="AF59" s="280"/>
      <c r="AG59" s="280"/>
      <c r="AH59" s="279"/>
      <c r="AI59" s="280"/>
      <c r="AJ59" s="280"/>
      <c r="AK59" s="279"/>
      <c r="AL59" s="280"/>
      <c r="AM59" s="280"/>
    </row>
    <row r="60" spans="1:87">
      <c r="A60" s="151"/>
      <c r="B60" s="160"/>
      <c r="G60" s="279"/>
      <c r="H60" s="280"/>
      <c r="I60" s="280"/>
      <c r="J60" s="279"/>
      <c r="K60" s="280"/>
      <c r="L60" s="280"/>
      <c r="M60" s="279"/>
      <c r="N60" s="280"/>
      <c r="O60" s="280"/>
      <c r="P60" s="279"/>
      <c r="Q60" s="280"/>
      <c r="R60" s="280"/>
      <c r="S60" s="279"/>
      <c r="T60" s="280"/>
      <c r="U60" s="280"/>
      <c r="V60" s="279"/>
      <c r="W60" s="280"/>
      <c r="X60" s="280"/>
      <c r="Y60" s="279"/>
      <c r="Z60" s="280"/>
      <c r="AA60" s="280">
        <f ca="1">AA57-X57</f>
        <v>-27692277.988437176</v>
      </c>
      <c r="AB60" s="279"/>
      <c r="AC60" s="280"/>
      <c r="AD60" s="280"/>
      <c r="AE60" s="279"/>
      <c r="AF60" s="280"/>
      <c r="AG60" s="280"/>
      <c r="AH60" s="279"/>
      <c r="AI60" s="280"/>
      <c r="AJ60" s="280"/>
      <c r="AK60" s="279"/>
      <c r="AL60" s="280"/>
      <c r="AM60" s="280"/>
    </row>
    <row r="61" spans="1:87">
      <c r="A61" s="151"/>
      <c r="B61" s="160"/>
    </row>
    <row r="62" spans="1:87">
      <c r="A62" s="151"/>
      <c r="B62" s="160"/>
    </row>
    <row r="63" spans="1:87">
      <c r="A63" s="151"/>
      <c r="B63" s="160"/>
    </row>
    <row r="64" spans="1:87">
      <c r="A64" s="151"/>
      <c r="B64" s="160"/>
    </row>
    <row r="65" spans="1:2">
      <c r="A65" s="151"/>
      <c r="B65" s="160"/>
    </row>
    <row r="66" spans="1:2">
      <c r="A66" s="160"/>
    </row>
  </sheetData>
  <sheetProtection password="C8F1" sheet="1" objects="1" scenarios="1" selectLockedCells="1"/>
  <mergeCells count="43">
    <mergeCell ref="BJ6:BK6"/>
    <mergeCell ref="BG6:BH6"/>
    <mergeCell ref="CE7:CF7"/>
    <mergeCell ref="BY6:BZ6"/>
    <mergeCell ref="BV6:BW6"/>
    <mergeCell ref="BS6:BT6"/>
    <mergeCell ref="BP6:BQ6"/>
    <mergeCell ref="BM6:BN6"/>
    <mergeCell ref="CB6:CC6"/>
    <mergeCell ref="CE6:CF6"/>
    <mergeCell ref="BG7:BH7"/>
    <mergeCell ref="BJ7:BK7"/>
    <mergeCell ref="BM7:BN7"/>
    <mergeCell ref="BP7:BQ7"/>
    <mergeCell ref="BS7:BT7"/>
    <mergeCell ref="BV7:BW7"/>
    <mergeCell ref="BY7:BZ7"/>
    <mergeCell ref="CB7:CC7"/>
    <mergeCell ref="CA3:CC3"/>
    <mergeCell ref="CD3:CF3"/>
    <mergeCell ref="CG3:CH3"/>
    <mergeCell ref="BX3:BZ3"/>
    <mergeCell ref="BI3:BK3"/>
    <mergeCell ref="BL3:BN3"/>
    <mergeCell ref="BO3:BQ3"/>
    <mergeCell ref="BR3:BT3"/>
    <mergeCell ref="BU3:BW3"/>
    <mergeCell ref="BF3:BH3"/>
    <mergeCell ref="G2:AM2"/>
    <mergeCell ref="AP2:BA2"/>
    <mergeCell ref="BD2:CH2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H3:AJ3"/>
    <mergeCell ref="AK3:AM3"/>
    <mergeCell ref="BD3:BE3"/>
  </mergeCells>
  <pageMargins left="0.7" right="0.7" top="0.75" bottom="0.75" header="0.3" footer="0.3"/>
  <pageSetup scale="14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Y11"/>
  <sheetViews>
    <sheetView workbookViewId="0">
      <selection activeCell="D1" sqref="D1"/>
    </sheetView>
  </sheetViews>
  <sheetFormatPr defaultRowHeight="14.4"/>
  <cols>
    <col min="1" max="1" width="11.5546875" bestFit="1" customWidth="1"/>
    <col min="2" max="11" width="10.5546875" customWidth="1"/>
    <col min="12" max="12" width="14.5546875" bestFit="1" customWidth="1"/>
    <col min="13" max="13" width="6.21875" style="12" customWidth="1"/>
    <col min="14" max="14" width="18.44140625" bestFit="1" customWidth="1"/>
    <col min="15" max="24" width="12.5546875" bestFit="1" customWidth="1"/>
    <col min="25" max="25" width="15.77734375" bestFit="1" customWidth="1"/>
  </cols>
  <sheetData>
    <row r="1" spans="1:25">
      <c r="A1" s="83" t="s">
        <v>305</v>
      </c>
      <c r="D1" t="s">
        <v>318</v>
      </c>
    </row>
    <row r="2" spans="1:25">
      <c r="A2" s="14" t="s">
        <v>276</v>
      </c>
      <c r="C2">
        <v>1</v>
      </c>
      <c r="N2" s="13" t="s">
        <v>278</v>
      </c>
    </row>
    <row r="3" spans="1:25">
      <c r="A3" s="14" t="s">
        <v>277</v>
      </c>
      <c r="C3">
        <v>1</v>
      </c>
      <c r="O3" s="62">
        <v>1</v>
      </c>
    </row>
    <row r="5" spans="1:25">
      <c r="A5" s="310"/>
      <c r="B5" s="310"/>
      <c r="C5" s="310"/>
      <c r="D5" s="310"/>
      <c r="E5" s="6"/>
      <c r="F5" s="6"/>
      <c r="G5" s="6"/>
      <c r="H5" s="6"/>
      <c r="I5" s="6"/>
      <c r="J5" s="6"/>
      <c r="K5" s="6"/>
      <c r="L5" s="7"/>
      <c r="N5" s="311" t="s">
        <v>302</v>
      </c>
      <c r="O5" s="311"/>
      <c r="P5" s="311"/>
      <c r="Q5" s="311"/>
      <c r="R5" s="6"/>
      <c r="S5" s="6"/>
      <c r="T5" s="6"/>
      <c r="U5" s="6"/>
      <c r="V5" s="6"/>
      <c r="W5" s="6"/>
      <c r="X5" s="6"/>
      <c r="Y5" s="7"/>
    </row>
    <row r="6" spans="1:25">
      <c r="A6" s="6"/>
      <c r="B6" s="312" t="s">
        <v>274</v>
      </c>
      <c r="C6" s="313"/>
      <c r="D6" s="313"/>
      <c r="E6" s="313"/>
      <c r="F6" s="313"/>
      <c r="G6" s="313"/>
      <c r="H6" s="313"/>
      <c r="I6" s="313"/>
      <c r="J6" s="313"/>
      <c r="K6" s="314"/>
      <c r="L6" s="7"/>
      <c r="N6" s="6"/>
      <c r="O6" s="312" t="s">
        <v>274</v>
      </c>
      <c r="P6" s="313"/>
      <c r="Q6" s="313"/>
      <c r="R6" s="313"/>
      <c r="S6" s="313"/>
      <c r="T6" s="313"/>
      <c r="U6" s="313"/>
      <c r="V6" s="313"/>
      <c r="W6" s="313"/>
      <c r="X6" s="314"/>
      <c r="Y6" s="7"/>
    </row>
    <row r="7" spans="1:25">
      <c r="A7" s="8"/>
      <c r="B7" s="9">
        <v>2010</v>
      </c>
      <c r="C7" s="9">
        <v>2011</v>
      </c>
      <c r="D7" s="9">
        <v>2012</v>
      </c>
      <c r="E7" s="9">
        <v>2013</v>
      </c>
      <c r="F7" s="9">
        <v>2014</v>
      </c>
      <c r="G7" s="9">
        <v>2015</v>
      </c>
      <c r="H7" s="9">
        <v>2016</v>
      </c>
      <c r="I7" s="9">
        <v>2017</v>
      </c>
      <c r="J7" s="9">
        <v>2018</v>
      </c>
      <c r="K7" s="9">
        <v>2019</v>
      </c>
      <c r="L7" s="7"/>
      <c r="N7" s="8"/>
      <c r="O7" s="9">
        <v>2010</v>
      </c>
      <c r="P7" s="9">
        <v>2011</v>
      </c>
      <c r="Q7" s="9">
        <v>2012</v>
      </c>
      <c r="R7" s="9">
        <v>2013</v>
      </c>
      <c r="S7" s="9">
        <v>2014</v>
      </c>
      <c r="T7" s="9">
        <v>2015</v>
      </c>
      <c r="U7" s="9">
        <v>2016</v>
      </c>
      <c r="V7" s="9">
        <v>2017</v>
      </c>
      <c r="W7" s="9">
        <v>2018</v>
      </c>
      <c r="X7" s="9">
        <v>2019</v>
      </c>
      <c r="Y7" s="7"/>
    </row>
    <row r="8" spans="1:25" ht="19.5" customHeight="1">
      <c r="A8" s="10" t="s">
        <v>209</v>
      </c>
      <c r="B8" s="72">
        <v>91922.956913545509</v>
      </c>
      <c r="C8" s="72">
        <v>107512.00319158923</v>
      </c>
      <c r="D8" s="72">
        <v>128768.4455083075</v>
      </c>
      <c r="E8" s="72">
        <v>148324.89908945837</v>
      </c>
      <c r="F8" s="72">
        <v>162946.53712569232</v>
      </c>
      <c r="G8" s="72">
        <v>242246.83657185774</v>
      </c>
      <c r="H8" s="72">
        <v>314704.94884070224</v>
      </c>
      <c r="I8" s="72">
        <v>368999.26687318122</v>
      </c>
      <c r="J8" s="72">
        <v>449474.49920210277</v>
      </c>
      <c r="K8" s="72">
        <v>493346.9360743452</v>
      </c>
      <c r="L8" s="17">
        <f t="shared" ref="L8:L9" si="0">SUM(B8:K8)</f>
        <v>2508247.3293907824</v>
      </c>
      <c r="N8" s="10" t="s">
        <v>209</v>
      </c>
      <c r="O8" s="16">
        <f>B8*$O$3</f>
        <v>91922.956913545509</v>
      </c>
      <c r="P8" s="16">
        <f t="shared" ref="P8:X9" si="1">C8*$O$3</f>
        <v>107512.00319158923</v>
      </c>
      <c r="Q8" s="16">
        <f t="shared" si="1"/>
        <v>128768.4455083075</v>
      </c>
      <c r="R8" s="16">
        <f t="shared" si="1"/>
        <v>148324.89908945837</v>
      </c>
      <c r="S8" s="16">
        <f t="shared" si="1"/>
        <v>162946.53712569232</v>
      </c>
      <c r="T8" s="16">
        <f t="shared" si="1"/>
        <v>242246.83657185774</v>
      </c>
      <c r="U8" s="16">
        <f t="shared" si="1"/>
        <v>314704.94884070224</v>
      </c>
      <c r="V8" s="16">
        <f t="shared" si="1"/>
        <v>368999.26687318122</v>
      </c>
      <c r="W8" s="16">
        <f t="shared" si="1"/>
        <v>449474.49920210277</v>
      </c>
      <c r="X8" s="16">
        <f t="shared" si="1"/>
        <v>493346.9360743452</v>
      </c>
      <c r="Y8" s="17">
        <f>SUM(O8:X8)</f>
        <v>2508247.3293907824</v>
      </c>
    </row>
    <row r="9" spans="1:25" ht="18.75" customHeight="1">
      <c r="A9" s="10" t="s">
        <v>210</v>
      </c>
      <c r="B9" s="72">
        <v>23238.747511140609</v>
      </c>
      <c r="C9" s="72">
        <v>25758.254479946907</v>
      </c>
      <c r="D9" s="72">
        <v>33878.867924528306</v>
      </c>
      <c r="E9" s="72">
        <v>37341.833696785819</v>
      </c>
      <c r="F9" s="72">
        <v>48226.792452830188</v>
      </c>
      <c r="G9" s="72">
        <v>55774.346259599879</v>
      </c>
      <c r="H9" s="72">
        <v>62435.444202142789</v>
      </c>
      <c r="I9" s="72">
        <v>69950.380202901302</v>
      </c>
      <c r="J9" s="72">
        <v>73699.107803166786</v>
      </c>
      <c r="K9" s="72">
        <v>74670.507253247386</v>
      </c>
      <c r="L9" s="17">
        <f t="shared" si="0"/>
        <v>504974.28178628994</v>
      </c>
      <c r="N9" s="10" t="s">
        <v>210</v>
      </c>
      <c r="O9" s="16">
        <f>B9*$O$3</f>
        <v>23238.747511140609</v>
      </c>
      <c r="P9" s="16">
        <f t="shared" si="1"/>
        <v>25758.254479946907</v>
      </c>
      <c r="Q9" s="16">
        <f t="shared" si="1"/>
        <v>33878.867924528306</v>
      </c>
      <c r="R9" s="16">
        <f t="shared" si="1"/>
        <v>37341.833696785819</v>
      </c>
      <c r="S9" s="16">
        <f t="shared" si="1"/>
        <v>48226.792452830188</v>
      </c>
      <c r="T9" s="16">
        <f t="shared" si="1"/>
        <v>55774.346259599879</v>
      </c>
      <c r="U9" s="16">
        <f t="shared" si="1"/>
        <v>62435.444202142789</v>
      </c>
      <c r="V9" s="16">
        <f t="shared" si="1"/>
        <v>69950.380202901302</v>
      </c>
      <c r="W9" s="16">
        <f t="shared" si="1"/>
        <v>73699.107803166786</v>
      </c>
      <c r="X9" s="16">
        <f t="shared" si="1"/>
        <v>74670.507253247386</v>
      </c>
      <c r="Y9" s="17">
        <f>SUM(O9:X9)</f>
        <v>504974.28178628994</v>
      </c>
    </row>
    <row r="10" spans="1:25">
      <c r="A10" s="1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  <c r="N10" s="11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5" ht="15.6">
      <c r="A11" s="10" t="s">
        <v>275</v>
      </c>
      <c r="B11" s="16">
        <f>SUM(B8:B9)</f>
        <v>115161.70442468612</v>
      </c>
      <c r="C11" s="16">
        <f t="shared" ref="C11:K11" si="2">SUM(C8:C9)</f>
        <v>133270.25767153615</v>
      </c>
      <c r="D11" s="16">
        <f t="shared" si="2"/>
        <v>162647.3134328358</v>
      </c>
      <c r="E11" s="16">
        <f t="shared" si="2"/>
        <v>185666.73278624419</v>
      </c>
      <c r="F11" s="16">
        <f t="shared" si="2"/>
        <v>211173.32957852251</v>
      </c>
      <c r="G11" s="16">
        <f t="shared" si="2"/>
        <v>298021.18283145764</v>
      </c>
      <c r="H11" s="16">
        <f t="shared" si="2"/>
        <v>377140.39304284501</v>
      </c>
      <c r="I11" s="16">
        <f t="shared" si="2"/>
        <v>438949.64707608253</v>
      </c>
      <c r="J11" s="16">
        <f t="shared" si="2"/>
        <v>523173.60700526956</v>
      </c>
      <c r="K11" s="16">
        <f t="shared" si="2"/>
        <v>568017.44332759257</v>
      </c>
      <c r="L11" s="17">
        <f>SUM(B11:K11)</f>
        <v>3013221.6111770724</v>
      </c>
      <c r="N11" s="10" t="s">
        <v>275</v>
      </c>
      <c r="O11" s="16">
        <f t="shared" ref="O11:W11" si="3">O8+O9</f>
        <v>115161.70442468612</v>
      </c>
      <c r="P11" s="16">
        <f t="shared" si="3"/>
        <v>133270.25767153615</v>
      </c>
      <c r="Q11" s="16">
        <f t="shared" si="3"/>
        <v>162647.3134328358</v>
      </c>
      <c r="R11" s="16">
        <f t="shared" si="3"/>
        <v>185666.73278624419</v>
      </c>
      <c r="S11" s="16">
        <f t="shared" si="3"/>
        <v>211173.32957852251</v>
      </c>
      <c r="T11" s="16">
        <f t="shared" si="3"/>
        <v>298021.18283145764</v>
      </c>
      <c r="U11" s="16">
        <f t="shared" si="3"/>
        <v>377140.39304284501</v>
      </c>
      <c r="V11" s="16">
        <f t="shared" si="3"/>
        <v>438949.64707608253</v>
      </c>
      <c r="W11" s="16">
        <f t="shared" si="3"/>
        <v>523173.60700526956</v>
      </c>
      <c r="X11" s="16">
        <f>X8+X9</f>
        <v>568017.44332759257</v>
      </c>
      <c r="Y11" s="17">
        <f>SUM(O11:X11)</f>
        <v>3013221.6111770724</v>
      </c>
    </row>
  </sheetData>
  <mergeCells count="4">
    <mergeCell ref="A5:D5"/>
    <mergeCell ref="N5:Q5"/>
    <mergeCell ref="O6:X6"/>
    <mergeCell ref="B6:K6"/>
  </mergeCells>
  <pageMargins left="0.35" right="0.16" top="0.75" bottom="0.75" header="0.3" footer="0.3"/>
  <pageSetup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5"/>
  <sheetViews>
    <sheetView workbookViewId="0">
      <selection activeCell="D1" sqref="D1"/>
    </sheetView>
  </sheetViews>
  <sheetFormatPr defaultRowHeight="14.4"/>
  <cols>
    <col min="1" max="2" width="11.5546875" bestFit="1" customWidth="1"/>
    <col min="3" max="3" width="12" bestFit="1" customWidth="1"/>
    <col min="4" max="5" width="11.77734375" bestFit="1" customWidth="1"/>
    <col min="6" max="11" width="12" bestFit="1" customWidth="1"/>
    <col min="12" max="12" width="14.77734375" bestFit="1" customWidth="1"/>
    <col min="13" max="13" width="6.21875" style="12" customWidth="1"/>
    <col min="14" max="14" width="18.44140625" bestFit="1" customWidth="1"/>
    <col min="15" max="16" width="11.77734375" bestFit="1" customWidth="1"/>
    <col min="17" max="24" width="11.5546875" bestFit="1" customWidth="1"/>
    <col min="25" max="25" width="14.5546875" bestFit="1" customWidth="1"/>
  </cols>
  <sheetData>
    <row r="1" spans="1:25">
      <c r="A1" s="77" t="s">
        <v>306</v>
      </c>
      <c r="D1" t="s">
        <v>319</v>
      </c>
    </row>
    <row r="2" spans="1:25">
      <c r="A2" s="14" t="s">
        <v>276</v>
      </c>
      <c r="C2">
        <v>1</v>
      </c>
      <c r="N2" s="13" t="s">
        <v>278</v>
      </c>
    </row>
    <row r="3" spans="1:25">
      <c r="A3" s="14" t="s">
        <v>277</v>
      </c>
      <c r="C3">
        <v>1</v>
      </c>
      <c r="O3" s="62">
        <v>1</v>
      </c>
    </row>
    <row r="5" spans="1:25" ht="15.6">
      <c r="A5" s="34" t="s">
        <v>307</v>
      </c>
      <c r="B5" s="315" t="s">
        <v>308</v>
      </c>
      <c r="C5" s="315"/>
      <c r="D5" s="315"/>
      <c r="E5" s="315"/>
      <c r="F5" s="315"/>
      <c r="G5" s="315"/>
      <c r="H5" s="315"/>
      <c r="I5" s="315"/>
      <c r="J5" s="315"/>
      <c r="K5" s="315"/>
      <c r="L5" s="7"/>
      <c r="N5" s="34" t="s">
        <v>307</v>
      </c>
      <c r="O5" s="315" t="s">
        <v>308</v>
      </c>
      <c r="P5" s="315"/>
      <c r="Q5" s="315"/>
      <c r="R5" s="315"/>
      <c r="S5" s="315"/>
      <c r="T5" s="315"/>
      <c r="U5" s="315"/>
      <c r="V5" s="315"/>
      <c r="W5" s="315"/>
      <c r="X5" s="315"/>
      <c r="Y5" s="7"/>
    </row>
    <row r="6" spans="1:25">
      <c r="A6" s="58"/>
      <c r="B6" s="312" t="s">
        <v>274</v>
      </c>
      <c r="C6" s="313"/>
      <c r="D6" s="313"/>
      <c r="E6" s="313"/>
      <c r="F6" s="313"/>
      <c r="G6" s="313"/>
      <c r="H6" s="313"/>
      <c r="I6" s="313"/>
      <c r="J6" s="313"/>
      <c r="K6" s="314"/>
      <c r="L6" s="7"/>
      <c r="N6" s="58"/>
      <c r="O6" s="312" t="s">
        <v>274</v>
      </c>
      <c r="P6" s="313"/>
      <c r="Q6" s="313"/>
      <c r="R6" s="313"/>
      <c r="S6" s="313"/>
      <c r="T6" s="313"/>
      <c r="U6" s="313"/>
      <c r="V6" s="313"/>
      <c r="W6" s="313"/>
      <c r="X6" s="314"/>
      <c r="Y6" s="7"/>
    </row>
    <row r="7" spans="1:25">
      <c r="A7" s="8"/>
      <c r="B7" s="9">
        <v>2010</v>
      </c>
      <c r="C7" s="9">
        <v>2011</v>
      </c>
      <c r="D7" s="9">
        <v>2012</v>
      </c>
      <c r="E7" s="9">
        <v>2013</v>
      </c>
      <c r="F7" s="9">
        <v>2014</v>
      </c>
      <c r="G7" s="9">
        <v>2015</v>
      </c>
      <c r="H7" s="9">
        <v>2016</v>
      </c>
      <c r="I7" s="9">
        <v>2017</v>
      </c>
      <c r="J7" s="9">
        <v>2018</v>
      </c>
      <c r="K7" s="9">
        <v>2019</v>
      </c>
      <c r="L7" s="7"/>
      <c r="N7" s="8"/>
      <c r="O7" s="9">
        <v>2010</v>
      </c>
      <c r="P7" s="9">
        <v>2011</v>
      </c>
      <c r="Q7" s="9">
        <v>2012</v>
      </c>
      <c r="R7" s="9">
        <v>2013</v>
      </c>
      <c r="S7" s="9">
        <v>2014</v>
      </c>
      <c r="T7" s="9">
        <v>2015</v>
      </c>
      <c r="U7" s="9">
        <v>2016</v>
      </c>
      <c r="V7" s="9">
        <v>2017</v>
      </c>
      <c r="W7" s="9">
        <v>2018</v>
      </c>
      <c r="X7" s="9">
        <v>2019</v>
      </c>
      <c r="Y7" s="7"/>
    </row>
    <row r="8" spans="1:25" ht="19.5" customHeight="1">
      <c r="A8" s="10" t="s">
        <v>209</v>
      </c>
      <c r="B8" s="72">
        <v>232082.91181849994</v>
      </c>
      <c r="C8" s="72">
        <v>237437.71785295088</v>
      </c>
      <c r="D8" s="72">
        <v>245469.9269046273</v>
      </c>
      <c r="E8" s="72">
        <v>250824.73293907818</v>
      </c>
      <c r="F8" s="72">
        <v>256179.53897352918</v>
      </c>
      <c r="G8" s="72">
        <v>274921.3600941074</v>
      </c>
      <c r="H8" s="72">
        <v>264211.74802520557</v>
      </c>
      <c r="I8" s="72">
        <v>258856.9419907546</v>
      </c>
      <c r="J8" s="72">
        <v>248147.32992185271</v>
      </c>
      <c r="K8" s="72">
        <v>240115.1208701763</v>
      </c>
      <c r="L8" s="17">
        <f>SUM(B8:K8)</f>
        <v>2508247.3293907819</v>
      </c>
      <c r="N8" s="10" t="s">
        <v>209</v>
      </c>
      <c r="O8" s="16">
        <f t="shared" ref="O8:X8" si="0">B8/$C$2*$O$3</f>
        <v>232082.91181849994</v>
      </c>
      <c r="P8" s="16">
        <f t="shared" si="0"/>
        <v>237437.71785295088</v>
      </c>
      <c r="Q8" s="16">
        <f t="shared" si="0"/>
        <v>245469.9269046273</v>
      </c>
      <c r="R8" s="16">
        <f t="shared" si="0"/>
        <v>250824.73293907818</v>
      </c>
      <c r="S8" s="16">
        <f t="shared" si="0"/>
        <v>256179.53897352918</v>
      </c>
      <c r="T8" s="16">
        <f t="shared" si="0"/>
        <v>274921.3600941074</v>
      </c>
      <c r="U8" s="16">
        <f t="shared" si="0"/>
        <v>264211.74802520557</v>
      </c>
      <c r="V8" s="16">
        <f t="shared" si="0"/>
        <v>258856.9419907546</v>
      </c>
      <c r="W8" s="16">
        <f t="shared" si="0"/>
        <v>248147.32992185271</v>
      </c>
      <c r="X8" s="16">
        <f t="shared" si="0"/>
        <v>240115.1208701763</v>
      </c>
      <c r="Y8" s="17">
        <f>SUM(O8:X8)</f>
        <v>2508247.3293907819</v>
      </c>
    </row>
    <row r="9" spans="1:25" ht="18.75" customHeight="1">
      <c r="A9" s="10" t="s">
        <v>210</v>
      </c>
      <c r="B9" s="72">
        <v>29520.433981651768</v>
      </c>
      <c r="C9" s="72">
        <v>31309.551192660958</v>
      </c>
      <c r="D9" s="72">
        <v>40857.227198802153</v>
      </c>
      <c r="E9" s="72">
        <v>47794.343840929192</v>
      </c>
      <c r="F9" s="72">
        <v>59021.461431193158</v>
      </c>
      <c r="G9" s="72">
        <v>69573.37166972534</v>
      </c>
      <c r="H9" s="72">
        <v>67711.137058079577</v>
      </c>
      <c r="I9" s="72">
        <v>65922.019847070376</v>
      </c>
      <c r="J9" s="72">
        <v>53759.801353752067</v>
      </c>
      <c r="K9" s="72">
        <v>39505.044329311844</v>
      </c>
      <c r="L9" s="17">
        <f>SUM(B9:K9)</f>
        <v>504974.39190317644</v>
      </c>
      <c r="N9" s="10" t="s">
        <v>210</v>
      </c>
      <c r="O9" s="16">
        <f t="shared" ref="O9:X9" si="1">B9/$C$3*$O$3</f>
        <v>29520.433981651768</v>
      </c>
      <c r="P9" s="16">
        <f t="shared" si="1"/>
        <v>31309.551192660958</v>
      </c>
      <c r="Q9" s="16">
        <f t="shared" si="1"/>
        <v>40857.227198802153</v>
      </c>
      <c r="R9" s="16">
        <f t="shared" si="1"/>
        <v>47794.343840929192</v>
      </c>
      <c r="S9" s="16">
        <f t="shared" si="1"/>
        <v>59021.461431193158</v>
      </c>
      <c r="T9" s="16">
        <f t="shared" si="1"/>
        <v>69573.37166972534</v>
      </c>
      <c r="U9" s="16">
        <f t="shared" si="1"/>
        <v>67711.137058079577</v>
      </c>
      <c r="V9" s="16">
        <f t="shared" si="1"/>
        <v>65922.019847070376</v>
      </c>
      <c r="W9" s="16">
        <f t="shared" si="1"/>
        <v>53759.801353752067</v>
      </c>
      <c r="X9" s="16">
        <f t="shared" si="1"/>
        <v>39505.044329311844</v>
      </c>
      <c r="Y9" s="17">
        <f>SUM(O9:X9)</f>
        <v>504974.39190317644</v>
      </c>
    </row>
    <row r="10" spans="1:25">
      <c r="A10" s="1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  <c r="N10" s="11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5" ht="15.6">
      <c r="A11" s="10" t="s">
        <v>275</v>
      </c>
      <c r="B11" s="16">
        <f>SUM(B8:B9)</f>
        <v>261603.3458001517</v>
      </c>
      <c r="C11" s="16">
        <f t="shared" ref="C11:K11" si="2">SUM(C8:C9)</f>
        <v>268747.26904561184</v>
      </c>
      <c r="D11" s="16">
        <f t="shared" si="2"/>
        <v>286327.15410342946</v>
      </c>
      <c r="E11" s="16">
        <f t="shared" si="2"/>
        <v>298619.0767800074</v>
      </c>
      <c r="F11" s="16">
        <f t="shared" si="2"/>
        <v>315201.00040472235</v>
      </c>
      <c r="G11" s="16">
        <f t="shared" si="2"/>
        <v>344494.73176383274</v>
      </c>
      <c r="H11" s="16">
        <f t="shared" si="2"/>
        <v>331922.88508328516</v>
      </c>
      <c r="I11" s="16">
        <f t="shared" si="2"/>
        <v>324778.96183782496</v>
      </c>
      <c r="J11" s="16">
        <f t="shared" si="2"/>
        <v>301907.13127560477</v>
      </c>
      <c r="K11" s="16">
        <f t="shared" si="2"/>
        <v>279620.16519948817</v>
      </c>
      <c r="L11" s="17">
        <f>SUM(B11:K11)</f>
        <v>3013221.7212939588</v>
      </c>
      <c r="N11" s="10" t="s">
        <v>275</v>
      </c>
      <c r="O11" s="16">
        <f>SUM(O8:O9)</f>
        <v>261603.3458001517</v>
      </c>
      <c r="P11" s="16">
        <f t="shared" ref="P11:X11" si="3">SUM(P8:P9)</f>
        <v>268747.26904561184</v>
      </c>
      <c r="Q11" s="16">
        <f t="shared" si="3"/>
        <v>286327.15410342946</v>
      </c>
      <c r="R11" s="16">
        <f t="shared" si="3"/>
        <v>298619.0767800074</v>
      </c>
      <c r="S11" s="16">
        <f t="shared" si="3"/>
        <v>315201.00040472235</v>
      </c>
      <c r="T11" s="16">
        <f t="shared" si="3"/>
        <v>344494.73176383274</v>
      </c>
      <c r="U11" s="16">
        <f t="shared" si="3"/>
        <v>331922.88508328516</v>
      </c>
      <c r="V11" s="16">
        <f t="shared" si="3"/>
        <v>324778.96183782496</v>
      </c>
      <c r="W11" s="16">
        <f t="shared" si="3"/>
        <v>301907.13127560477</v>
      </c>
      <c r="X11" s="16">
        <f t="shared" si="3"/>
        <v>279620.16519948817</v>
      </c>
      <c r="Y11" s="17">
        <f>SUM(O11:X11)</f>
        <v>3013221.7212939588</v>
      </c>
    </row>
    <row r="14" spans="1: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4">
    <mergeCell ref="O6:X6"/>
    <mergeCell ref="B6:K6"/>
    <mergeCell ref="B5:K5"/>
    <mergeCell ref="O5:X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8"/>
  <sheetViews>
    <sheetView workbookViewId="0">
      <selection activeCell="C1" sqref="C1"/>
    </sheetView>
  </sheetViews>
  <sheetFormatPr defaultRowHeight="14.4"/>
  <cols>
    <col min="1" max="1" width="26" bestFit="1" customWidth="1"/>
    <col min="2" max="2" width="20.44140625" customWidth="1"/>
    <col min="3" max="10" width="15.21875" bestFit="1" customWidth="1"/>
    <col min="11" max="12" width="17" bestFit="1" customWidth="1"/>
    <col min="13" max="13" width="15.44140625" bestFit="1" customWidth="1"/>
    <col min="14" max="14" width="13.77734375" bestFit="1" customWidth="1"/>
  </cols>
  <sheetData>
    <row r="1" spans="1:13" ht="18">
      <c r="A1" s="78" t="s">
        <v>305</v>
      </c>
      <c r="C1" t="s">
        <v>320</v>
      </c>
    </row>
    <row r="3" spans="1:13">
      <c r="A3" s="48" t="s">
        <v>274</v>
      </c>
      <c r="B3" s="48">
        <v>2010</v>
      </c>
      <c r="C3" s="48">
        <v>2011</v>
      </c>
      <c r="D3" s="48">
        <v>2012</v>
      </c>
      <c r="E3" s="48">
        <v>2013</v>
      </c>
      <c r="F3" s="48">
        <v>2014</v>
      </c>
      <c r="G3" s="48">
        <v>2015</v>
      </c>
      <c r="H3" s="48">
        <v>2016</v>
      </c>
      <c r="I3" s="48">
        <v>2017</v>
      </c>
      <c r="J3" s="48">
        <v>2018</v>
      </c>
      <c r="K3" s="48">
        <v>2019</v>
      </c>
      <c r="L3" s="49" t="s">
        <v>275</v>
      </c>
      <c r="M3" s="15" t="s">
        <v>304</v>
      </c>
    </row>
    <row r="4" spans="1:13" ht="15.6">
      <c r="A4" s="50" t="s">
        <v>289</v>
      </c>
      <c r="B4" s="71">
        <v>113139062.32884711</v>
      </c>
      <c r="C4" s="71">
        <v>125271122.54410365</v>
      </c>
      <c r="D4" s="71">
        <v>157883631.98777175</v>
      </c>
      <c r="E4" s="71">
        <v>193567542.57192916</v>
      </c>
      <c r="F4" s="71">
        <v>207340962.93568769</v>
      </c>
      <c r="G4" s="71">
        <v>320692081.06826711</v>
      </c>
      <c r="H4" s="71">
        <v>428908993.96259099</v>
      </c>
      <c r="I4" s="71">
        <v>559236754.10578632</v>
      </c>
      <c r="J4" s="71">
        <v>677481303.19847846</v>
      </c>
      <c r="K4" s="71">
        <v>761760795.07617855</v>
      </c>
      <c r="L4" s="57">
        <f>SUM(B4:K4)</f>
        <v>3545282249.7796407</v>
      </c>
      <c r="M4" s="73">
        <f>AVERAGE(B4:K4)</f>
        <v>354528224.97796404</v>
      </c>
    </row>
    <row r="5" spans="1:13" ht="15.6">
      <c r="A5" s="53" t="s">
        <v>288</v>
      </c>
      <c r="B5" s="71">
        <v>66654250.288156748</v>
      </c>
      <c r="C5" s="71">
        <v>71059544.373324856</v>
      </c>
      <c r="D5" s="71">
        <v>83832564.828584582</v>
      </c>
      <c r="E5" s="71">
        <v>118862318.0664712</v>
      </c>
      <c r="F5" s="71">
        <v>151694222.62424058</v>
      </c>
      <c r="G5" s="71">
        <v>181584152.18951041</v>
      </c>
      <c r="H5" s="71">
        <v>174253165.59459275</v>
      </c>
      <c r="I5" s="71">
        <v>166379009.79091299</v>
      </c>
      <c r="J5" s="71">
        <v>147483634.79402581</v>
      </c>
      <c r="K5" s="71">
        <v>130299430.34001787</v>
      </c>
      <c r="L5" s="57">
        <f>SUM(B5:K5)</f>
        <v>1292102292.8898377</v>
      </c>
      <c r="M5" s="73">
        <f>AVERAGE(B5:K5)</f>
        <v>129210229.28898378</v>
      </c>
    </row>
    <row r="6" spans="1:13" ht="15.6">
      <c r="A6" s="53" t="s">
        <v>275</v>
      </c>
      <c r="B6" s="51">
        <f>SUM(B4:B5)</f>
        <v>179793312.61700386</v>
      </c>
      <c r="C6" s="51">
        <f t="shared" ref="C6:K6" si="0">SUM(C4:C5)</f>
        <v>196330666.91742849</v>
      </c>
      <c r="D6" s="51">
        <f t="shared" si="0"/>
        <v>241716196.81635633</v>
      </c>
      <c r="E6" s="51">
        <f t="shared" si="0"/>
        <v>312429860.63840038</v>
      </c>
      <c r="F6" s="51">
        <f t="shared" si="0"/>
        <v>359035185.5599283</v>
      </c>
      <c r="G6" s="51">
        <f t="shared" si="0"/>
        <v>502276233.25777751</v>
      </c>
      <c r="H6" s="51">
        <f t="shared" si="0"/>
        <v>603162159.55718374</v>
      </c>
      <c r="I6" s="51">
        <f t="shared" si="0"/>
        <v>725615763.89669931</v>
      </c>
      <c r="J6" s="51">
        <f t="shared" si="0"/>
        <v>824964937.99250424</v>
      </c>
      <c r="K6" s="51">
        <f t="shared" si="0"/>
        <v>892060225.41619647</v>
      </c>
      <c r="L6" s="52">
        <f>SUM(B6:K6)</f>
        <v>4837384542.6694784</v>
      </c>
    </row>
    <row r="8" spans="1:13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</sheetData>
  <pageMargins left="0.47" right="0.18" top="0.75" bottom="0.75" header="0.3" footer="0.3"/>
  <pageSetup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workbookViewId="0">
      <selection activeCell="C1" sqref="C1"/>
    </sheetView>
  </sheetViews>
  <sheetFormatPr defaultRowHeight="14.4"/>
  <cols>
    <col min="1" max="1" width="26" bestFit="1" customWidth="1"/>
    <col min="2" max="2" width="20.44140625" customWidth="1"/>
    <col min="3" max="10" width="15.21875" bestFit="1" customWidth="1"/>
    <col min="11" max="11" width="17" bestFit="1" customWidth="1"/>
    <col min="12" max="12" width="16.77734375" bestFit="1" customWidth="1"/>
    <col min="13" max="13" width="15.44140625" bestFit="1" customWidth="1"/>
    <col min="14" max="14" width="16.21875" bestFit="1" customWidth="1"/>
  </cols>
  <sheetData>
    <row r="1" spans="1:14" ht="18">
      <c r="A1" s="78" t="s">
        <v>306</v>
      </c>
      <c r="C1" t="s">
        <v>321</v>
      </c>
    </row>
    <row r="3" spans="1:14">
      <c r="G3" s="63"/>
      <c r="H3" s="63"/>
    </row>
    <row r="4" spans="1:14">
      <c r="C4" s="63"/>
      <c r="D4" s="63"/>
      <c r="E4" s="63"/>
      <c r="F4" s="63"/>
      <c r="G4" s="63"/>
      <c r="H4" s="63"/>
      <c r="I4" s="63"/>
      <c r="J4" s="63"/>
      <c r="K4" s="63"/>
    </row>
    <row r="5" spans="1:14">
      <c r="A5" s="48" t="s">
        <v>274</v>
      </c>
      <c r="B5" s="48">
        <v>2010</v>
      </c>
      <c r="C5" s="48">
        <v>2011</v>
      </c>
      <c r="D5" s="48">
        <v>2012</v>
      </c>
      <c r="E5" s="48">
        <v>2013</v>
      </c>
      <c r="F5" s="48">
        <v>2014</v>
      </c>
      <c r="G5" s="48">
        <v>2015</v>
      </c>
      <c r="H5" s="48">
        <v>2016</v>
      </c>
      <c r="I5" s="48">
        <v>2017</v>
      </c>
      <c r="J5" s="48">
        <v>2018</v>
      </c>
      <c r="K5" s="48">
        <v>2019</v>
      </c>
      <c r="L5" s="79" t="s">
        <v>275</v>
      </c>
      <c r="M5" s="80" t="s">
        <v>287</v>
      </c>
    </row>
    <row r="6" spans="1:14" ht="15.6">
      <c r="A6" s="50" t="s">
        <v>289</v>
      </c>
      <c r="B6" s="84">
        <v>341017815.66702431</v>
      </c>
      <c r="C6" s="85">
        <v>350254114.58247757</v>
      </c>
      <c r="D6" s="85">
        <v>355633499.80411249</v>
      </c>
      <c r="E6" s="85">
        <v>358513502.23391384</v>
      </c>
      <c r="F6" s="85">
        <v>356096589.16965812</v>
      </c>
      <c r="G6" s="85">
        <v>383126721.0503633</v>
      </c>
      <c r="H6" s="85">
        <v>362765429.65684384</v>
      </c>
      <c r="I6" s="85">
        <v>353299058.80878627</v>
      </c>
      <c r="J6" s="85">
        <v>342242140.79647827</v>
      </c>
      <c r="K6" s="85">
        <v>342333378.00998163</v>
      </c>
      <c r="L6" s="52">
        <f>SUM(B6:K6)</f>
        <v>3545282249.7796397</v>
      </c>
      <c r="M6" s="81">
        <f>AVERAGE(B6:K6)</f>
        <v>354528224.97796398</v>
      </c>
      <c r="N6" s="82"/>
    </row>
    <row r="7" spans="1:14" ht="15.6">
      <c r="A7" s="53" t="s">
        <v>288</v>
      </c>
      <c r="B7" s="84">
        <v>66654250.288156748</v>
      </c>
      <c r="C7" s="85">
        <v>71059544.373324856</v>
      </c>
      <c r="D7" s="85">
        <v>83832564.828584582</v>
      </c>
      <c r="E7" s="85">
        <v>118862318.0664712</v>
      </c>
      <c r="F7" s="85">
        <v>151694222.62424058</v>
      </c>
      <c r="G7" s="85">
        <v>181584152.18951041</v>
      </c>
      <c r="H7" s="85">
        <v>174253165.59459275</v>
      </c>
      <c r="I7" s="85">
        <v>166379009.79091299</v>
      </c>
      <c r="J7" s="85">
        <v>147483634.79402581</v>
      </c>
      <c r="K7" s="85">
        <v>130299430.34001787</v>
      </c>
      <c r="L7" s="52">
        <f>SUM(B7:K7)</f>
        <v>1292102292.8898377</v>
      </c>
      <c r="M7" s="81">
        <f>AVERAGE(B7:K7)</f>
        <v>129210229.28898378</v>
      </c>
    </row>
    <row r="8" spans="1:14" ht="15.6">
      <c r="A8" s="53" t="s">
        <v>275</v>
      </c>
      <c r="B8" s="51">
        <f t="shared" ref="B8:J8" si="0">SUM(B6:B7)</f>
        <v>407672065.95518106</v>
      </c>
      <c r="C8" s="51">
        <f t="shared" si="0"/>
        <v>421313658.95580244</v>
      </c>
      <c r="D8" s="51">
        <f t="shared" si="0"/>
        <v>439466064.63269711</v>
      </c>
      <c r="E8" s="51">
        <f t="shared" si="0"/>
        <v>477375820.30038506</v>
      </c>
      <c r="F8" s="51">
        <f t="shared" si="0"/>
        <v>507790811.7938987</v>
      </c>
      <c r="G8" s="51">
        <f t="shared" si="0"/>
        <v>564710873.23987365</v>
      </c>
      <c r="H8" s="51">
        <f t="shared" si="0"/>
        <v>537018595.25143659</v>
      </c>
      <c r="I8" s="51">
        <f t="shared" si="0"/>
        <v>519678068.59969926</v>
      </c>
      <c r="J8" s="51">
        <f t="shared" si="0"/>
        <v>489725775.59050405</v>
      </c>
      <c r="K8" s="51">
        <f>SUM(K6:K7)</f>
        <v>472632808.34999949</v>
      </c>
      <c r="L8" s="52">
        <f>L6+L7</f>
        <v>4837384542.6694775</v>
      </c>
      <c r="M8" s="81">
        <f>SUM(M6:M7)</f>
        <v>483738454.26694775</v>
      </c>
    </row>
    <row r="10" spans="1:14">
      <c r="B10" s="2"/>
      <c r="C10" s="2"/>
      <c r="D10" s="2"/>
      <c r="E10" s="2"/>
      <c r="F10" s="2"/>
      <c r="G10" s="2"/>
      <c r="H10" s="2"/>
      <c r="I10" s="2"/>
      <c r="J10" s="2"/>
      <c r="K10" s="2"/>
    </row>
    <row r="12" spans="1:14" s="54" customFormat="1">
      <c r="A12"/>
      <c r="B12" s="55"/>
      <c r="C12" s="55"/>
      <c r="D12" s="55"/>
      <c r="E12" s="55"/>
      <c r="F12" s="55"/>
      <c r="G12" s="55"/>
      <c r="H12" s="55"/>
      <c r="I12" s="55"/>
      <c r="J12" s="55"/>
      <c r="K12" s="55"/>
    </row>
  </sheetData>
  <pageMargins left="0.7" right="0.7" top="0.75" bottom="0.75" header="0.3" footer="0.3"/>
  <pageSetup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pane xSplit="1" ySplit="3" topLeftCell="B4" activePane="bottomRight" state="frozen"/>
      <selection activeCell="C119" sqref="C119"/>
      <selection pane="topRight" activeCell="C119" sqref="C119"/>
      <selection pane="bottomLeft" activeCell="C119" sqref="C119"/>
      <selection pane="bottomRight"/>
    </sheetView>
  </sheetViews>
  <sheetFormatPr defaultColWidth="9.21875" defaultRowHeight="8.4"/>
  <cols>
    <col min="1" max="1" width="30.77734375" style="289" customWidth="1"/>
    <col min="2" max="11" width="10.77734375" style="287" customWidth="1"/>
    <col min="12" max="16384" width="9.21875" style="287"/>
  </cols>
  <sheetData>
    <row r="1" spans="1:11" s="283" customFormat="1" ht="14.4">
      <c r="A1" s="282" t="s">
        <v>322</v>
      </c>
      <c r="B1" s="282" t="s">
        <v>309</v>
      </c>
    </row>
    <row r="2" spans="1:11" s="285" customFormat="1">
      <c r="A2" s="284" t="s">
        <v>1</v>
      </c>
      <c r="B2" s="285" t="s">
        <v>2</v>
      </c>
      <c r="C2" s="285" t="s">
        <v>3</v>
      </c>
      <c r="D2" s="285" t="s">
        <v>4</v>
      </c>
      <c r="E2" s="285" t="s">
        <v>5</v>
      </c>
      <c r="F2" s="285" t="s">
        <v>6</v>
      </c>
      <c r="G2" s="285" t="s">
        <v>7</v>
      </c>
      <c r="H2" s="285" t="s">
        <v>8</v>
      </c>
      <c r="I2" s="285" t="s">
        <v>9</v>
      </c>
      <c r="J2" s="285" t="s">
        <v>10</v>
      </c>
      <c r="K2" s="285" t="s">
        <v>11</v>
      </c>
    </row>
    <row r="3" spans="1:11" s="283" customFormat="1"/>
    <row r="4" spans="1:11">
      <c r="A4" s="286" t="s">
        <v>12</v>
      </c>
    </row>
    <row r="5" spans="1:11">
      <c r="A5" s="288" t="s">
        <v>0</v>
      </c>
    </row>
    <row r="6" spans="1:11">
      <c r="A6" s="288" t="s">
        <v>13</v>
      </c>
      <c r="B6" s="287">
        <v>18325421</v>
      </c>
      <c r="C6" s="291">
        <v>18168331</v>
      </c>
      <c r="D6" s="291">
        <v>18603272</v>
      </c>
      <c r="E6" s="291">
        <v>19031541</v>
      </c>
      <c r="F6" s="291">
        <v>19167294</v>
      </c>
      <c r="G6" s="291">
        <v>19259384</v>
      </c>
      <c r="H6" s="291">
        <v>19520773</v>
      </c>
      <c r="I6" s="291">
        <v>19923985</v>
      </c>
      <c r="J6" s="291">
        <v>20437653</v>
      </c>
      <c r="K6" s="291">
        <v>20923680</v>
      </c>
    </row>
    <row r="7" spans="1:11">
      <c r="A7" s="288" t="s">
        <v>0</v>
      </c>
    </row>
    <row r="8" spans="1:11">
      <c r="A8" s="289" t="s">
        <v>14</v>
      </c>
      <c r="B8" s="287">
        <v>847273905.90457201</v>
      </c>
      <c r="C8" s="291">
        <v>840979861.40536702</v>
      </c>
      <c r="D8" s="291">
        <v>860448321.63094997</v>
      </c>
      <c r="E8" s="291">
        <v>879775535.68929505</v>
      </c>
      <c r="F8" s="291">
        <v>886544496.266819</v>
      </c>
      <c r="G8" s="291">
        <v>891468388.29531598</v>
      </c>
      <c r="H8" s="291">
        <v>903672133.63056004</v>
      </c>
      <c r="I8" s="291">
        <v>921974500.80078399</v>
      </c>
      <c r="J8" s="291">
        <v>945028744.29926598</v>
      </c>
      <c r="K8" s="291">
        <v>966873586.52098203</v>
      </c>
    </row>
    <row r="9" spans="1:11">
      <c r="A9" s="288" t="s">
        <v>0</v>
      </c>
      <c r="K9" s="290"/>
    </row>
    <row r="10" spans="1:11">
      <c r="A10" s="286" t="s">
        <v>15</v>
      </c>
      <c r="K10" s="290"/>
    </row>
    <row r="11" spans="1:11">
      <c r="A11" s="288" t="s">
        <v>0</v>
      </c>
      <c r="K11" s="290"/>
    </row>
    <row r="12" spans="1:11">
      <c r="A12" s="288" t="s">
        <v>13</v>
      </c>
      <c r="B12" s="287">
        <v>11217691</v>
      </c>
      <c r="C12" s="291">
        <v>11430894</v>
      </c>
      <c r="D12" s="291">
        <v>11752574</v>
      </c>
      <c r="E12" s="291">
        <v>12142357</v>
      </c>
      <c r="F12" s="291">
        <v>12331603</v>
      </c>
      <c r="G12" s="291">
        <v>12507174</v>
      </c>
      <c r="H12" s="291">
        <v>12785062</v>
      </c>
      <c r="I12" s="291">
        <v>13120374</v>
      </c>
      <c r="J12" s="291">
        <v>13467572</v>
      </c>
      <c r="K12" s="291">
        <v>13730608</v>
      </c>
    </row>
    <row r="13" spans="1:11">
      <c r="A13" s="288" t="s">
        <v>0</v>
      </c>
      <c r="C13" s="292"/>
      <c r="D13" s="292"/>
      <c r="E13" s="292"/>
      <c r="F13" s="292"/>
      <c r="G13" s="292"/>
      <c r="H13" s="292"/>
      <c r="I13" s="292"/>
      <c r="J13" s="292"/>
      <c r="K13" s="292"/>
    </row>
    <row r="14" spans="1:11">
      <c r="A14" s="289" t="s">
        <v>14</v>
      </c>
      <c r="B14" s="287">
        <v>304441147.94013298</v>
      </c>
      <c r="C14" s="291">
        <v>310168518.42692798</v>
      </c>
      <c r="D14" s="291">
        <v>318518962.73604</v>
      </c>
      <c r="E14" s="291">
        <v>329031301.83227199</v>
      </c>
      <c r="F14" s="291">
        <v>334209806.95126402</v>
      </c>
      <c r="G14" s="291">
        <v>339052936.83677101</v>
      </c>
      <c r="H14" s="291">
        <v>346207825.27700001</v>
      </c>
      <c r="I14" s="291">
        <v>355321787.00420398</v>
      </c>
      <c r="J14" s="291">
        <v>364467949.578125</v>
      </c>
      <c r="K14" s="291">
        <v>371487151.45268297</v>
      </c>
    </row>
    <row r="15" spans="1:11">
      <c r="A15" s="288" t="s">
        <v>0</v>
      </c>
    </row>
    <row r="16" spans="1:11">
      <c r="A16" s="286" t="s">
        <v>16</v>
      </c>
    </row>
    <row r="17" spans="1:11">
      <c r="A17" s="288" t="s">
        <v>0</v>
      </c>
    </row>
    <row r="18" spans="1:11">
      <c r="A18" s="288" t="s">
        <v>13</v>
      </c>
      <c r="B18" s="287">
        <v>3457717</v>
      </c>
      <c r="C18" s="291">
        <v>3687363</v>
      </c>
      <c r="D18" s="291">
        <v>3905023</v>
      </c>
      <c r="E18" s="291">
        <v>4249565</v>
      </c>
      <c r="F18" s="291">
        <v>4235101</v>
      </c>
      <c r="G18" s="291">
        <v>4158403</v>
      </c>
      <c r="H18" s="291">
        <v>3910467</v>
      </c>
      <c r="I18" s="291">
        <v>3929135</v>
      </c>
      <c r="J18" s="291">
        <v>3937940</v>
      </c>
      <c r="K18" s="291">
        <v>3919126</v>
      </c>
    </row>
    <row r="19" spans="1:11">
      <c r="A19" s="288"/>
    </row>
    <row r="20" spans="1:11">
      <c r="A20" s="289" t="s">
        <v>14</v>
      </c>
      <c r="B20" s="287">
        <v>70273615.639651507</v>
      </c>
      <c r="C20" s="291">
        <v>74299266.076405004</v>
      </c>
      <c r="D20" s="291">
        <v>78150291.983683601</v>
      </c>
      <c r="E20" s="291">
        <v>84203738.553051293</v>
      </c>
      <c r="F20" s="291">
        <v>83829503.108678207</v>
      </c>
      <c r="G20" s="291">
        <v>82412671.501426995</v>
      </c>
      <c r="H20" s="291">
        <v>78013308.7271007</v>
      </c>
      <c r="I20" s="291">
        <v>78498189.193671003</v>
      </c>
      <c r="J20" s="291">
        <v>78674233.486618698</v>
      </c>
      <c r="K20" s="291">
        <v>78298538.381237701</v>
      </c>
    </row>
    <row r="21" spans="1:11">
      <c r="A21" s="288" t="s">
        <v>0</v>
      </c>
    </row>
    <row r="22" spans="1:11">
      <c r="A22" s="286" t="s">
        <v>17</v>
      </c>
    </row>
    <row r="23" spans="1:11">
      <c r="A23" s="288" t="s">
        <v>0</v>
      </c>
    </row>
    <row r="24" spans="1:11">
      <c r="A24" s="288" t="s">
        <v>13</v>
      </c>
      <c r="B24" s="287">
        <v>26016</v>
      </c>
      <c r="C24" s="291">
        <v>25869</v>
      </c>
      <c r="D24" s="291">
        <v>25738</v>
      </c>
      <c r="E24" s="291">
        <v>25584</v>
      </c>
      <c r="F24" s="291">
        <v>25444</v>
      </c>
      <c r="G24" s="291">
        <v>25407</v>
      </c>
      <c r="H24" s="291">
        <v>25469</v>
      </c>
      <c r="I24" s="291">
        <v>25392</v>
      </c>
      <c r="J24" s="291">
        <v>25382</v>
      </c>
      <c r="K24" s="291">
        <v>25382</v>
      </c>
    </row>
    <row r="25" spans="1:11">
      <c r="A25" s="288"/>
      <c r="B25" s="287">
        <v>0</v>
      </c>
      <c r="C25" s="287">
        <v>0</v>
      </c>
      <c r="D25" s="287">
        <v>0</v>
      </c>
      <c r="E25" s="287">
        <v>0</v>
      </c>
      <c r="F25" s="287">
        <v>0</v>
      </c>
      <c r="G25" s="287">
        <v>0</v>
      </c>
      <c r="H25" s="287">
        <v>0</v>
      </c>
      <c r="I25" s="287">
        <v>0</v>
      </c>
      <c r="J25" s="287">
        <v>0</v>
      </c>
      <c r="K25" s="287">
        <v>0</v>
      </c>
    </row>
    <row r="26" spans="1:11">
      <c r="A26" s="289" t="s">
        <v>14</v>
      </c>
      <c r="B26" s="287">
        <v>427683.82495876</v>
      </c>
      <c r="C26" s="291">
        <v>425267.253530833</v>
      </c>
      <c r="D26" s="291">
        <v>423113.71028553799</v>
      </c>
      <c r="E26" s="291">
        <v>420582.06402771</v>
      </c>
      <c r="F26" s="291">
        <v>418280.56742968498</v>
      </c>
      <c r="G26" s="291">
        <v>417672.31475735002</v>
      </c>
      <c r="H26" s="291">
        <v>418691.548965047</v>
      </c>
      <c r="I26" s="291">
        <v>417425.725836133</v>
      </c>
      <c r="J26" s="291">
        <v>417261.333221988</v>
      </c>
      <c r="K26" s="291">
        <v>417261.333221988</v>
      </c>
    </row>
    <row r="27" spans="1:11">
      <c r="A27" s="288" t="s">
        <v>0</v>
      </c>
    </row>
    <row r="28" spans="1:11">
      <c r="A28" s="286" t="s">
        <v>18</v>
      </c>
    </row>
    <row r="29" spans="1:11">
      <c r="A29" s="288" t="s">
        <v>0</v>
      </c>
    </row>
    <row r="30" spans="1:11">
      <c r="A30" s="288" t="s">
        <v>13</v>
      </c>
      <c r="B30" s="287">
        <v>3381417</v>
      </c>
      <c r="C30" s="291">
        <v>3451256</v>
      </c>
      <c r="D30" s="291">
        <v>3529781</v>
      </c>
      <c r="E30" s="291">
        <v>3610807</v>
      </c>
      <c r="F30" s="291">
        <v>3703665</v>
      </c>
      <c r="G30" s="291">
        <v>3797606</v>
      </c>
      <c r="H30" s="291">
        <v>3891560</v>
      </c>
      <c r="I30" s="291">
        <v>3979400</v>
      </c>
      <c r="J30" s="291">
        <v>4065797</v>
      </c>
      <c r="K30" s="291">
        <v>4151063</v>
      </c>
    </row>
    <row r="31" spans="1:11">
      <c r="A31" s="288"/>
    </row>
    <row r="32" spans="1:11">
      <c r="A32" s="289" t="s">
        <v>14</v>
      </c>
      <c r="B32" s="287">
        <v>84666683.544453293</v>
      </c>
      <c r="C32" s="291">
        <v>86390988.3388872</v>
      </c>
      <c r="D32" s="291">
        <v>88260922.211153105</v>
      </c>
      <c r="E32" s="291">
        <v>90364302.221308693</v>
      </c>
      <c r="F32" s="291">
        <v>92677339.332129404</v>
      </c>
      <c r="G32" s="291">
        <v>95018664.110311404</v>
      </c>
      <c r="H32" s="291">
        <v>97267239.785770506</v>
      </c>
      <c r="I32" s="291">
        <v>99547420.608316898</v>
      </c>
      <c r="J32" s="291">
        <v>101700420.838365</v>
      </c>
      <c r="K32" s="291">
        <v>103826533.142225</v>
      </c>
    </row>
    <row r="33" spans="1:1">
      <c r="A33" s="288" t="s">
        <v>0</v>
      </c>
    </row>
  </sheetData>
  <sheetProtection password="C8F1" sheet="1" objects="1" scenarios="1" selectLockedCells="1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B61"/>
  <sheetViews>
    <sheetView tabSelected="1" workbookViewId="0">
      <selection activeCell="A5" sqref="A5"/>
    </sheetView>
  </sheetViews>
  <sheetFormatPr defaultColWidth="0" defaultRowHeight="10.199999999999999"/>
  <cols>
    <col min="1" max="1" width="30.77734375" style="1" customWidth="1"/>
    <col min="2" max="2" width="80.77734375" style="1" customWidth="1"/>
    <col min="3" max="106" width="0" style="1" hidden="1" customWidth="1"/>
    <col min="107" max="16384" width="9.21875" style="1" hidden="1"/>
  </cols>
  <sheetData>
    <row r="1" spans="1:106" ht="14.4">
      <c r="A1" t="s">
        <v>323</v>
      </c>
      <c r="B1"/>
    </row>
    <row r="2" spans="1:106">
      <c r="A2" s="1" t="s">
        <v>19</v>
      </c>
      <c r="B2" s="1" t="s">
        <v>1</v>
      </c>
      <c r="D2" s="1" t="s">
        <v>20</v>
      </c>
      <c r="E2" s="1" t="s">
        <v>1</v>
      </c>
      <c r="H2" s="1">
        <v>16</v>
      </c>
      <c r="L2" s="1" t="s">
        <v>21</v>
      </c>
      <c r="N2" s="1">
        <v>100</v>
      </c>
      <c r="O2" s="1">
        <v>0</v>
      </c>
      <c r="P2" s="1">
        <v>0</v>
      </c>
      <c r="Q2" s="1">
        <v>1</v>
      </c>
      <c r="R2" s="1">
        <v>255</v>
      </c>
      <c r="T2" s="1">
        <v>0</v>
      </c>
      <c r="CM2" s="1">
        <v>30</v>
      </c>
      <c r="CN2" s="1">
        <v>10</v>
      </c>
      <c r="CO2" s="1" t="s">
        <v>22</v>
      </c>
      <c r="CW2" s="1" t="s">
        <v>23</v>
      </c>
      <c r="CX2" s="1" t="s">
        <v>23</v>
      </c>
      <c r="CZ2" s="1" t="s">
        <v>24</v>
      </c>
      <c r="DA2" s="1">
        <v>6</v>
      </c>
      <c r="DB2" s="1" t="s">
        <v>25</v>
      </c>
    </row>
    <row r="3" spans="1:106" ht="14.4">
      <c r="A3" s="1" t="s">
        <v>26</v>
      </c>
      <c r="B3"/>
      <c r="CM3" s="1">
        <v>30</v>
      </c>
      <c r="CN3" s="1">
        <v>10</v>
      </c>
      <c r="CO3" s="1" t="s">
        <v>22</v>
      </c>
      <c r="CW3" s="1" t="s">
        <v>27</v>
      </c>
      <c r="CX3" s="1" t="s">
        <v>27</v>
      </c>
      <c r="CZ3" s="1" t="s">
        <v>28</v>
      </c>
    </row>
    <row r="4" spans="1:106">
      <c r="CM4" s="1">
        <v>30</v>
      </c>
      <c r="CN4" s="1">
        <v>10</v>
      </c>
      <c r="CO4" s="1" t="s">
        <v>22</v>
      </c>
      <c r="CW4" s="1" t="s">
        <v>29</v>
      </c>
      <c r="CX4" s="1" t="s">
        <v>29</v>
      </c>
      <c r="CZ4" s="1" t="s">
        <v>30</v>
      </c>
    </row>
    <row r="5" spans="1:106">
      <c r="A5" s="1" t="s">
        <v>31</v>
      </c>
      <c r="B5" s="1" t="s">
        <v>32</v>
      </c>
      <c r="CM5" s="1">
        <v>30</v>
      </c>
      <c r="CN5" s="1">
        <v>10</v>
      </c>
      <c r="CO5" s="1" t="s">
        <v>22</v>
      </c>
      <c r="CW5" s="1" t="s">
        <v>33</v>
      </c>
      <c r="CX5" s="1" t="s">
        <v>33</v>
      </c>
      <c r="CZ5" s="1" t="s">
        <v>34</v>
      </c>
    </row>
    <row r="6" spans="1:106">
      <c r="A6" s="1" t="s">
        <v>35</v>
      </c>
      <c r="B6" s="1" t="s">
        <v>36</v>
      </c>
      <c r="CM6" s="1">
        <v>30</v>
      </c>
      <c r="CN6" s="1">
        <v>10</v>
      </c>
      <c r="CO6" s="1" t="s">
        <v>22</v>
      </c>
      <c r="CW6" s="1" t="s">
        <v>37</v>
      </c>
      <c r="CX6" s="1" t="s">
        <v>37</v>
      </c>
      <c r="CZ6" s="1" t="s">
        <v>24</v>
      </c>
    </row>
    <row r="7" spans="1:106">
      <c r="A7" s="1" t="s">
        <v>38</v>
      </c>
      <c r="B7" s="1" t="s">
        <v>39</v>
      </c>
      <c r="CM7" s="1">
        <v>30</v>
      </c>
      <c r="CN7" s="1">
        <v>10</v>
      </c>
      <c r="CO7" s="1" t="s">
        <v>22</v>
      </c>
      <c r="CW7" s="1" t="s">
        <v>40</v>
      </c>
      <c r="CX7" s="1" t="s">
        <v>40</v>
      </c>
      <c r="CZ7" s="1" t="s">
        <v>28</v>
      </c>
    </row>
    <row r="8" spans="1:106">
      <c r="A8" s="1" t="s">
        <v>41</v>
      </c>
      <c r="CM8" s="1">
        <v>30</v>
      </c>
      <c r="CN8" s="1">
        <v>10</v>
      </c>
      <c r="CO8" s="1" t="s">
        <v>22</v>
      </c>
      <c r="CW8" s="1" t="s">
        <v>42</v>
      </c>
      <c r="CX8" s="1" t="s">
        <v>42</v>
      </c>
      <c r="CZ8" s="1" t="s">
        <v>24</v>
      </c>
    </row>
    <row r="9" spans="1:106">
      <c r="CM9" s="1">
        <v>30</v>
      </c>
      <c r="CN9" s="1">
        <v>10</v>
      </c>
      <c r="CO9" s="1" t="s">
        <v>22</v>
      </c>
      <c r="CW9" s="1" t="s">
        <v>43</v>
      </c>
      <c r="CX9" s="1" t="s">
        <v>43</v>
      </c>
      <c r="CZ9" s="1" t="s">
        <v>44</v>
      </c>
    </row>
    <row r="10" spans="1:106">
      <c r="A10" s="1" t="s">
        <v>45</v>
      </c>
      <c r="B10" s="1" t="s">
        <v>46</v>
      </c>
      <c r="CM10" s="1">
        <v>30</v>
      </c>
      <c r="CN10" s="1">
        <v>10</v>
      </c>
      <c r="CO10" s="1" t="s">
        <v>22</v>
      </c>
      <c r="CW10" s="1" t="s">
        <v>47</v>
      </c>
      <c r="CX10" s="1" t="s">
        <v>47</v>
      </c>
      <c r="CZ10" s="1" t="s">
        <v>48</v>
      </c>
    </row>
    <row r="11" spans="1:106">
      <c r="CM11" s="1">
        <v>30</v>
      </c>
      <c r="CN11" s="1">
        <v>10</v>
      </c>
      <c r="CO11" s="1" t="s">
        <v>22</v>
      </c>
      <c r="CW11" s="1" t="s">
        <v>49</v>
      </c>
      <c r="CX11" s="1" t="s">
        <v>50</v>
      </c>
      <c r="CZ11" s="1" t="s">
        <v>51</v>
      </c>
    </row>
    <row r="12" spans="1:106">
      <c r="A12" s="1" t="s">
        <v>52</v>
      </c>
      <c r="B12" s="1" t="s">
        <v>53</v>
      </c>
      <c r="CM12" s="1">
        <v>30</v>
      </c>
      <c r="CN12" s="1">
        <v>10</v>
      </c>
      <c r="CO12" s="1" t="s">
        <v>22</v>
      </c>
      <c r="CW12" s="1" t="s">
        <v>54</v>
      </c>
      <c r="CX12" s="1" t="s">
        <v>54</v>
      </c>
      <c r="CZ12" s="1" t="s">
        <v>55</v>
      </c>
    </row>
    <row r="13" spans="1:106">
      <c r="CM13" s="1">
        <v>30</v>
      </c>
      <c r="CN13" s="1">
        <v>10</v>
      </c>
      <c r="CO13" s="1" t="s">
        <v>22</v>
      </c>
      <c r="CW13" s="1" t="s">
        <v>56</v>
      </c>
      <c r="CX13" s="1" t="s">
        <v>56</v>
      </c>
      <c r="CZ13" s="1" t="s">
        <v>57</v>
      </c>
    </row>
    <row r="14" spans="1:106">
      <c r="A14" s="1" t="s">
        <v>58</v>
      </c>
      <c r="B14" s="1" t="s">
        <v>59</v>
      </c>
      <c r="CM14" s="1">
        <v>30</v>
      </c>
      <c r="CN14" s="1">
        <v>10</v>
      </c>
      <c r="CO14" s="1" t="s">
        <v>22</v>
      </c>
      <c r="CW14" s="1" t="s">
        <v>60</v>
      </c>
      <c r="CX14" s="1" t="s">
        <v>60</v>
      </c>
      <c r="CZ14" s="1" t="s">
        <v>61</v>
      </c>
    </row>
    <row r="15" spans="1:106">
      <c r="A15" s="1" t="s">
        <v>62</v>
      </c>
      <c r="B15" s="1" t="s">
        <v>63</v>
      </c>
      <c r="CM15" s="1">
        <v>30</v>
      </c>
      <c r="CN15" s="1">
        <v>10</v>
      </c>
      <c r="CO15" s="1" t="s">
        <v>22</v>
      </c>
      <c r="CW15" s="1" t="s">
        <v>64</v>
      </c>
      <c r="CX15" s="1" t="s">
        <v>64</v>
      </c>
      <c r="CZ15" s="1" t="s">
        <v>65</v>
      </c>
    </row>
    <row r="16" spans="1:106">
      <c r="A16" s="1" t="s">
        <v>66</v>
      </c>
      <c r="B16" s="1" t="s">
        <v>67</v>
      </c>
      <c r="CM16" s="1">
        <v>30</v>
      </c>
      <c r="CN16" s="1">
        <v>10</v>
      </c>
      <c r="CO16" s="1" t="s">
        <v>22</v>
      </c>
      <c r="CW16" s="1" t="s">
        <v>68</v>
      </c>
      <c r="CX16" s="1" t="s">
        <v>68</v>
      </c>
      <c r="CZ16" s="1" t="s">
        <v>69</v>
      </c>
    </row>
    <row r="17" spans="1:104">
      <c r="A17" s="1" t="s">
        <v>70</v>
      </c>
      <c r="B17" s="1" t="s">
        <v>71</v>
      </c>
      <c r="CM17" s="1">
        <v>30</v>
      </c>
      <c r="CN17" s="1">
        <v>10</v>
      </c>
      <c r="CO17" s="1" t="s">
        <v>22</v>
      </c>
      <c r="CW17" s="1" t="s">
        <v>72</v>
      </c>
      <c r="CX17" s="1" t="s">
        <v>72</v>
      </c>
      <c r="CZ17" s="1" t="s">
        <v>34</v>
      </c>
    </row>
    <row r="18" spans="1:104">
      <c r="A18" s="1" t="s">
        <v>73</v>
      </c>
      <c r="B18" s="1" t="s">
        <v>74</v>
      </c>
      <c r="CM18" s="1">
        <v>30</v>
      </c>
      <c r="CN18" s="1">
        <v>10</v>
      </c>
      <c r="CO18" s="1" t="s">
        <v>22</v>
      </c>
      <c r="CW18" s="1" t="s">
        <v>75</v>
      </c>
      <c r="CX18" s="1" t="s">
        <v>75</v>
      </c>
      <c r="CZ18" s="1" t="s">
        <v>76</v>
      </c>
    </row>
    <row r="19" spans="1:104">
      <c r="A19" s="1" t="s">
        <v>77</v>
      </c>
      <c r="B19" s="1" t="s">
        <v>78</v>
      </c>
      <c r="CM19" s="1">
        <v>30</v>
      </c>
      <c r="CN19" s="1">
        <v>10</v>
      </c>
      <c r="CO19" s="1" t="s">
        <v>22</v>
      </c>
      <c r="CW19" s="1" t="s">
        <v>79</v>
      </c>
      <c r="CX19" s="1" t="s">
        <v>79</v>
      </c>
      <c r="CZ19" s="1" t="s">
        <v>80</v>
      </c>
    </row>
    <row r="20" spans="1:104">
      <c r="A20" s="1" t="s">
        <v>81</v>
      </c>
      <c r="B20" s="1" t="s">
        <v>82</v>
      </c>
      <c r="CM20" s="1">
        <v>30</v>
      </c>
      <c r="CN20" s="1">
        <v>10</v>
      </c>
      <c r="CO20" s="1" t="s">
        <v>22</v>
      </c>
      <c r="CW20" s="1" t="s">
        <v>83</v>
      </c>
      <c r="CX20" s="1" t="s">
        <v>84</v>
      </c>
      <c r="CZ20" s="1" t="s">
        <v>85</v>
      </c>
    </row>
    <row r="21" spans="1:104">
      <c r="A21" s="1" t="s">
        <v>86</v>
      </c>
      <c r="B21" s="1" t="s">
        <v>87</v>
      </c>
      <c r="CM21" s="1">
        <v>30</v>
      </c>
      <c r="CN21" s="1">
        <v>10</v>
      </c>
      <c r="CO21" s="1" t="s">
        <v>22</v>
      </c>
      <c r="CW21" s="1" t="s">
        <v>88</v>
      </c>
      <c r="CX21" s="1" t="s">
        <v>88</v>
      </c>
      <c r="CZ21" s="1" t="s">
        <v>89</v>
      </c>
    </row>
    <row r="22" spans="1:104">
      <c r="A22" s="1" t="s">
        <v>90</v>
      </c>
      <c r="B22" s="1" t="s">
        <v>91</v>
      </c>
      <c r="CM22" s="1">
        <v>30</v>
      </c>
      <c r="CN22" s="1">
        <v>10</v>
      </c>
      <c r="CO22" s="1" t="s">
        <v>22</v>
      </c>
      <c r="CW22" s="1" t="s">
        <v>92</v>
      </c>
      <c r="CX22" s="1" t="s">
        <v>92</v>
      </c>
      <c r="CZ22" s="1" t="s">
        <v>30</v>
      </c>
    </row>
    <row r="23" spans="1:104">
      <c r="A23" s="1" t="s">
        <v>93</v>
      </c>
      <c r="B23" s="1" t="s">
        <v>94</v>
      </c>
      <c r="CM23" s="1">
        <v>30</v>
      </c>
      <c r="CN23" s="1">
        <v>10</v>
      </c>
      <c r="CO23" s="1" t="s">
        <v>22</v>
      </c>
      <c r="CW23" s="1" t="s">
        <v>95</v>
      </c>
      <c r="CX23" s="1" t="s">
        <v>95</v>
      </c>
      <c r="CZ23" s="1" t="s">
        <v>96</v>
      </c>
    </row>
    <row r="24" spans="1:104">
      <c r="A24" s="1" t="s">
        <v>97</v>
      </c>
      <c r="B24" s="1" t="s">
        <v>98</v>
      </c>
      <c r="CM24" s="1">
        <v>30</v>
      </c>
      <c r="CN24" s="1">
        <v>10</v>
      </c>
      <c r="CO24" s="1" t="s">
        <v>22</v>
      </c>
      <c r="CW24" s="1" t="s">
        <v>99</v>
      </c>
      <c r="CX24" s="1" t="s">
        <v>99</v>
      </c>
      <c r="CZ24" s="1" t="s">
        <v>100</v>
      </c>
    </row>
    <row r="25" spans="1:104">
      <c r="A25" s="1" t="s">
        <v>101</v>
      </c>
      <c r="B25" s="1" t="s">
        <v>102</v>
      </c>
      <c r="CM25" s="1">
        <v>30</v>
      </c>
      <c r="CN25" s="1">
        <v>10</v>
      </c>
      <c r="CO25" s="1" t="s">
        <v>22</v>
      </c>
      <c r="CW25" s="1" t="s">
        <v>103</v>
      </c>
      <c r="CX25" s="1" t="s">
        <v>104</v>
      </c>
      <c r="CZ25" s="1" t="s">
        <v>105</v>
      </c>
    </row>
    <row r="26" spans="1:104">
      <c r="A26" s="1" t="s">
        <v>106</v>
      </c>
      <c r="B26" s="1" t="s">
        <v>107</v>
      </c>
      <c r="CM26" s="1">
        <v>30</v>
      </c>
      <c r="CN26" s="1">
        <v>10</v>
      </c>
      <c r="CO26" s="1" t="s">
        <v>22</v>
      </c>
      <c r="CW26" s="1" t="s">
        <v>108</v>
      </c>
      <c r="CX26" s="1" t="s">
        <v>108</v>
      </c>
      <c r="CZ26" s="1" t="s">
        <v>109</v>
      </c>
    </row>
    <row r="27" spans="1:104">
      <c r="A27" s="1" t="s">
        <v>110</v>
      </c>
      <c r="B27" s="1" t="s">
        <v>111</v>
      </c>
      <c r="CM27" s="1">
        <v>30</v>
      </c>
      <c r="CN27" s="1">
        <v>10</v>
      </c>
      <c r="CO27" s="1" t="s">
        <v>22</v>
      </c>
      <c r="CW27" s="1" t="s">
        <v>112</v>
      </c>
      <c r="CX27" s="1" t="s">
        <v>113</v>
      </c>
      <c r="CZ27" s="1" t="s">
        <v>114</v>
      </c>
    </row>
    <row r="28" spans="1:104">
      <c r="A28" s="1" t="s">
        <v>115</v>
      </c>
      <c r="B28" s="1" t="s">
        <v>116</v>
      </c>
      <c r="CM28" s="1">
        <v>30</v>
      </c>
      <c r="CN28" s="1">
        <v>10</v>
      </c>
      <c r="CO28" s="1" t="s">
        <v>22</v>
      </c>
      <c r="CW28" s="1" t="s">
        <v>117</v>
      </c>
      <c r="CX28" s="1" t="s">
        <v>118</v>
      </c>
      <c r="CZ28" s="1" t="s">
        <v>119</v>
      </c>
    </row>
    <row r="29" spans="1:104">
      <c r="A29" s="1" t="s">
        <v>120</v>
      </c>
      <c r="B29" s="1" t="s">
        <v>121</v>
      </c>
      <c r="CM29" s="1">
        <v>30</v>
      </c>
      <c r="CN29" s="1">
        <v>10</v>
      </c>
      <c r="CO29" s="1" t="s">
        <v>22</v>
      </c>
      <c r="CW29" s="1" t="s">
        <v>122</v>
      </c>
      <c r="CX29" s="1" t="s">
        <v>122</v>
      </c>
      <c r="CZ29" s="1" t="s">
        <v>123</v>
      </c>
    </row>
    <row r="30" spans="1:104">
      <c r="A30" s="1" t="s">
        <v>124</v>
      </c>
      <c r="B30" s="1" t="s">
        <v>125</v>
      </c>
      <c r="CM30" s="1">
        <v>30</v>
      </c>
      <c r="CN30" s="1">
        <v>10</v>
      </c>
      <c r="CO30" s="1" t="s">
        <v>22</v>
      </c>
      <c r="CW30" s="1" t="s">
        <v>126</v>
      </c>
      <c r="CX30" s="1" t="s">
        <v>126</v>
      </c>
      <c r="CZ30" s="1" t="s">
        <v>127</v>
      </c>
    </row>
    <row r="31" spans="1:104">
      <c r="A31" s="1" t="s">
        <v>128</v>
      </c>
      <c r="B31" s="1" t="s">
        <v>129</v>
      </c>
      <c r="CM31" s="1">
        <v>30</v>
      </c>
      <c r="CN31" s="1">
        <v>10</v>
      </c>
      <c r="CO31" s="1" t="s">
        <v>22</v>
      </c>
      <c r="CW31" s="1" t="s">
        <v>130</v>
      </c>
      <c r="CX31" s="1" t="s">
        <v>130</v>
      </c>
      <c r="CZ31" s="1" t="s">
        <v>131</v>
      </c>
    </row>
    <row r="32" spans="1:104">
      <c r="A32" s="1" t="s">
        <v>132</v>
      </c>
      <c r="B32" s="1" t="s">
        <v>133</v>
      </c>
      <c r="CM32" s="1">
        <v>30</v>
      </c>
      <c r="CN32" s="1">
        <v>10</v>
      </c>
      <c r="CO32" s="1" t="s">
        <v>22</v>
      </c>
      <c r="CW32" s="1" t="s">
        <v>134</v>
      </c>
      <c r="CX32" s="1" t="s">
        <v>134</v>
      </c>
      <c r="CZ32" s="1" t="s">
        <v>135</v>
      </c>
    </row>
    <row r="33" spans="1:104">
      <c r="A33" s="1" t="s">
        <v>136</v>
      </c>
      <c r="B33" s="1" t="s">
        <v>137</v>
      </c>
      <c r="CM33" s="1">
        <v>30</v>
      </c>
      <c r="CN33" s="1">
        <v>10</v>
      </c>
      <c r="CO33" s="1" t="s">
        <v>22</v>
      </c>
      <c r="CW33" s="1" t="s">
        <v>138</v>
      </c>
      <c r="CX33" s="1" t="s">
        <v>138</v>
      </c>
      <c r="CZ33" s="1" t="s">
        <v>139</v>
      </c>
    </row>
    <row r="34" spans="1:104">
      <c r="A34" s="1" t="s">
        <v>140</v>
      </c>
      <c r="B34" s="1" t="s">
        <v>141</v>
      </c>
      <c r="CM34" s="1">
        <v>30</v>
      </c>
      <c r="CN34" s="1">
        <v>10</v>
      </c>
      <c r="CO34" s="1" t="s">
        <v>22</v>
      </c>
      <c r="CW34" s="1" t="s">
        <v>142</v>
      </c>
      <c r="CX34" s="1" t="s">
        <v>142</v>
      </c>
      <c r="CZ34" s="1" t="s">
        <v>143</v>
      </c>
    </row>
    <row r="35" spans="1:104">
      <c r="A35" s="1" t="s">
        <v>144</v>
      </c>
      <c r="B35" s="1" t="s">
        <v>145</v>
      </c>
      <c r="CM35" s="1">
        <v>30</v>
      </c>
      <c r="CN35" s="1">
        <v>10</v>
      </c>
      <c r="CO35" s="1" t="s">
        <v>22</v>
      </c>
      <c r="CW35" s="1" t="s">
        <v>146</v>
      </c>
      <c r="CX35" s="1" t="s">
        <v>146</v>
      </c>
      <c r="CZ35" s="1" t="s">
        <v>147</v>
      </c>
    </row>
    <row r="36" spans="1:104">
      <c r="A36" s="1" t="s">
        <v>148</v>
      </c>
      <c r="B36" s="1" t="s">
        <v>149</v>
      </c>
      <c r="CM36" s="1">
        <v>30</v>
      </c>
      <c r="CN36" s="1">
        <v>10</v>
      </c>
      <c r="CO36" s="1" t="s">
        <v>22</v>
      </c>
      <c r="CW36" s="1" t="s">
        <v>150</v>
      </c>
      <c r="CX36" s="1" t="s">
        <v>150</v>
      </c>
      <c r="CZ36" s="1" t="s">
        <v>151</v>
      </c>
    </row>
    <row r="37" spans="1:104">
      <c r="A37" s="1" t="s">
        <v>152</v>
      </c>
      <c r="B37" s="1" t="s">
        <v>153</v>
      </c>
      <c r="CM37" s="1">
        <v>30</v>
      </c>
      <c r="CN37" s="1">
        <v>10</v>
      </c>
      <c r="CO37" s="1" t="s">
        <v>22</v>
      </c>
      <c r="CW37" s="1" t="s">
        <v>154</v>
      </c>
      <c r="CX37" s="1" t="s">
        <v>154</v>
      </c>
      <c r="CZ37" s="1" t="s">
        <v>155</v>
      </c>
    </row>
    <row r="38" spans="1:104">
      <c r="A38" s="1" t="s">
        <v>156</v>
      </c>
      <c r="B38" s="1" t="s">
        <v>157</v>
      </c>
      <c r="CM38" s="1">
        <v>30</v>
      </c>
      <c r="CN38" s="1">
        <v>10</v>
      </c>
      <c r="CO38" s="1" t="s">
        <v>22</v>
      </c>
      <c r="CW38" s="1" t="s">
        <v>158</v>
      </c>
      <c r="CX38" s="1" t="s">
        <v>159</v>
      </c>
      <c r="CZ38" s="1" t="s">
        <v>160</v>
      </c>
    </row>
    <row r="39" spans="1:104">
      <c r="A39" s="1" t="s">
        <v>161</v>
      </c>
      <c r="B39" s="1" t="s">
        <v>162</v>
      </c>
      <c r="CM39" s="1">
        <v>30</v>
      </c>
      <c r="CN39" s="1">
        <v>10</v>
      </c>
      <c r="CO39" s="1" t="s">
        <v>22</v>
      </c>
      <c r="CW39" s="1" t="s">
        <v>163</v>
      </c>
      <c r="CX39" s="1" t="s">
        <v>163</v>
      </c>
      <c r="CZ39" s="1" t="s">
        <v>164</v>
      </c>
    </row>
    <row r="40" spans="1:104">
      <c r="A40" s="1" t="s">
        <v>165</v>
      </c>
      <c r="B40" s="1" t="s">
        <v>166</v>
      </c>
      <c r="CM40" s="1">
        <v>30</v>
      </c>
      <c r="CN40" s="1">
        <v>10</v>
      </c>
      <c r="CO40" s="1" t="s">
        <v>22</v>
      </c>
      <c r="CW40" s="1" t="s">
        <v>167</v>
      </c>
      <c r="CX40" s="1" t="s">
        <v>167</v>
      </c>
      <c r="CZ40" s="1" t="s">
        <v>168</v>
      </c>
    </row>
    <row r="41" spans="1:104">
      <c r="A41" s="1" t="s">
        <v>169</v>
      </c>
      <c r="B41" s="1" t="s">
        <v>170</v>
      </c>
      <c r="CM41" s="1">
        <v>30</v>
      </c>
      <c r="CN41" s="1">
        <v>10</v>
      </c>
      <c r="CO41" s="1" t="s">
        <v>22</v>
      </c>
      <c r="CW41" s="1" t="s">
        <v>171</v>
      </c>
      <c r="CX41" s="1" t="s">
        <v>171</v>
      </c>
      <c r="CZ41" s="1" t="s">
        <v>172</v>
      </c>
    </row>
    <row r="42" spans="1:104">
      <c r="A42" s="1" t="s">
        <v>173</v>
      </c>
      <c r="B42" s="1" t="s">
        <v>174</v>
      </c>
      <c r="CM42" s="1">
        <v>30</v>
      </c>
      <c r="CN42" s="1">
        <v>10</v>
      </c>
      <c r="CO42" s="1" t="s">
        <v>22</v>
      </c>
      <c r="CW42" s="1" t="s">
        <v>175</v>
      </c>
      <c r="CX42" s="1" t="s">
        <v>175</v>
      </c>
      <c r="CZ42" s="1" t="s">
        <v>176</v>
      </c>
    </row>
    <row r="43" spans="1:104">
      <c r="CM43" s="1">
        <v>30</v>
      </c>
      <c r="CN43" s="1">
        <v>10</v>
      </c>
      <c r="CO43" s="1" t="s">
        <v>22</v>
      </c>
      <c r="CW43" s="1" t="s">
        <v>177</v>
      </c>
      <c r="CX43" s="1" t="s">
        <v>177</v>
      </c>
      <c r="CZ43" s="1" t="s">
        <v>178</v>
      </c>
    </row>
    <row r="44" spans="1:104">
      <c r="A44" s="1" t="s">
        <v>179</v>
      </c>
      <c r="CM44" s="1">
        <v>30</v>
      </c>
      <c r="CN44" s="1">
        <v>10</v>
      </c>
      <c r="CO44" s="1" t="s">
        <v>22</v>
      </c>
      <c r="CW44" s="1" t="s">
        <v>180</v>
      </c>
      <c r="CX44" s="1" t="s">
        <v>181</v>
      </c>
      <c r="CZ44" s="1" t="s">
        <v>182</v>
      </c>
    </row>
    <row r="45" spans="1:104">
      <c r="CM45" s="1">
        <v>30</v>
      </c>
      <c r="CN45" s="1">
        <v>10</v>
      </c>
      <c r="CO45" s="1" t="s">
        <v>22</v>
      </c>
      <c r="CW45" s="1" t="s">
        <v>183</v>
      </c>
      <c r="CX45" s="1" t="s">
        <v>184</v>
      </c>
      <c r="CZ45" s="1" t="s">
        <v>185</v>
      </c>
    </row>
    <row r="46" spans="1:104">
      <c r="CM46" s="1">
        <v>30</v>
      </c>
      <c r="CN46" s="1">
        <v>10</v>
      </c>
      <c r="CO46" s="1" t="s">
        <v>22</v>
      </c>
      <c r="CW46" s="1" t="s">
        <v>186</v>
      </c>
      <c r="CX46" s="1" t="s">
        <v>187</v>
      </c>
      <c r="CZ46" s="1" t="s">
        <v>188</v>
      </c>
    </row>
    <row r="47" spans="1:104">
      <c r="CM47" s="1">
        <v>30</v>
      </c>
      <c r="CN47" s="1">
        <v>10</v>
      </c>
      <c r="CO47" s="1" t="s">
        <v>22</v>
      </c>
      <c r="CW47" s="1" t="s">
        <v>189</v>
      </c>
      <c r="CX47" s="1" t="s">
        <v>190</v>
      </c>
      <c r="CZ47" s="1" t="s">
        <v>191</v>
      </c>
    </row>
    <row r="48" spans="1:104">
      <c r="CM48" s="1">
        <v>30</v>
      </c>
      <c r="CN48" s="1">
        <v>10</v>
      </c>
      <c r="CO48" s="1" t="s">
        <v>22</v>
      </c>
      <c r="CW48" s="1" t="s">
        <v>192</v>
      </c>
      <c r="CX48" s="1" t="s">
        <v>193</v>
      </c>
      <c r="CZ48" s="1" t="s">
        <v>194</v>
      </c>
    </row>
    <row r="49" spans="91:104">
      <c r="CM49" s="1">
        <v>30</v>
      </c>
      <c r="CN49" s="1">
        <v>10</v>
      </c>
      <c r="CO49" s="1" t="s">
        <v>22</v>
      </c>
      <c r="CW49" s="1" t="s">
        <v>195</v>
      </c>
      <c r="CX49" s="1" t="s">
        <v>196</v>
      </c>
      <c r="CZ49" s="1" t="s">
        <v>197</v>
      </c>
    </row>
    <row r="50" spans="91:104">
      <c r="CM50" s="1">
        <v>30</v>
      </c>
      <c r="CN50" s="1">
        <v>10</v>
      </c>
      <c r="CO50" s="1" t="s">
        <v>22</v>
      </c>
      <c r="CW50" s="1" t="s">
        <v>198</v>
      </c>
      <c r="CX50" s="1" t="s">
        <v>198</v>
      </c>
      <c r="CZ50" s="1" t="s">
        <v>199</v>
      </c>
    </row>
    <row r="51" spans="91:104">
      <c r="CM51" s="1">
        <v>30</v>
      </c>
      <c r="CN51" s="1">
        <v>10</v>
      </c>
      <c r="CO51" s="1" t="s">
        <v>22</v>
      </c>
      <c r="CW51" s="1" t="s">
        <v>200</v>
      </c>
      <c r="CX51" s="1" t="s">
        <v>200</v>
      </c>
      <c r="CZ51" s="1" t="s">
        <v>201</v>
      </c>
    </row>
    <row r="52" spans="91:104">
      <c r="CM52" s="1">
        <v>30</v>
      </c>
      <c r="CN52" s="1">
        <v>10</v>
      </c>
      <c r="CO52" s="1" t="s">
        <v>22</v>
      </c>
      <c r="CW52" s="1" t="s">
        <v>202</v>
      </c>
      <c r="CX52" s="1" t="s">
        <v>202</v>
      </c>
      <c r="CZ52" s="1" t="s">
        <v>203</v>
      </c>
    </row>
    <row r="53" spans="91:104">
      <c r="CZ53" s="1" t="s">
        <v>204</v>
      </c>
    </row>
    <row r="54" spans="91:104">
      <c r="CZ54" s="1" t="s">
        <v>205</v>
      </c>
    </row>
    <row r="55" spans="91:104">
      <c r="CZ55" s="1" t="s">
        <v>206</v>
      </c>
    </row>
    <row r="56" spans="91:104">
      <c r="CZ56" s="1" t="s">
        <v>207</v>
      </c>
    </row>
    <row r="57" spans="91:104">
      <c r="CZ57" s="1" t="s">
        <v>208</v>
      </c>
    </row>
    <row r="58" spans="91:104">
      <c r="CZ58" s="1" t="s">
        <v>34</v>
      </c>
    </row>
    <row r="59" spans="91:104">
      <c r="CZ59" s="1" t="s">
        <v>34</v>
      </c>
    </row>
    <row r="60" spans="91:104">
      <c r="CZ60" s="1" t="s">
        <v>34</v>
      </c>
    </row>
    <row r="61" spans="91:104">
      <c r="CZ61" s="1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356B5545A644C8C126E50AB9EB436" ma:contentTypeVersion="0" ma:contentTypeDescription="Create a new document." ma:contentTypeScope="" ma:versionID="83e77fe5d4849710815300bdcff8472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DE66930-A65A-44BF-A5C1-0B31DBF95AD3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508C44D-0AD8-4161-B330-65636F417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E8F6D7-BDBE-4A54-9C29-E16B67FA7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Summary (all)</vt:lpstr>
      <vt:lpstr>Lost Revenues (PEF)</vt:lpstr>
      <vt:lpstr>Lost Revenues (PSC)</vt:lpstr>
      <vt:lpstr>ECCR Rate Impact(PEF)</vt:lpstr>
      <vt:lpstr>ECCR Rate Impact(PSC)</vt:lpstr>
      <vt:lpstr>Lost mWh (PEF)</vt:lpstr>
      <vt:lpstr>Lost mWh (PSC)</vt:lpstr>
      <vt:lpstr>Costs (PEF)</vt:lpstr>
      <vt:lpstr>Costs (PSC)</vt:lpstr>
      <vt:lpstr>PEF Electric Revenue Summary</vt:lpstr>
      <vt:lpstr>Scenario Info</vt:lpstr>
      <vt:lpstr>'ECCR Rate Impact(PEF)'!Print_Area</vt:lpstr>
      <vt:lpstr>'ECCR Rate Impact(PSC)'!Print_Area</vt:lpstr>
      <vt:lpstr>'Lost Revenues (PEF)'!Print_Area</vt:lpstr>
      <vt:lpstr>'Lost Revenues (PSC)'!Print_Area</vt:lpstr>
      <vt:lpstr>'PEF Electric Revenue Summary'!Print_Area</vt:lpstr>
      <vt:lpstr>'Summary (all)'!Print_Area</vt:lpstr>
      <vt:lpstr>'PEF Electric Revenue Summary'!Print_Titles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Progress Energy</dc:creator>
  <cp:lastModifiedBy>rnettles</cp:lastModifiedBy>
  <cp:lastPrinted>2010-03-23T21:13:16Z</cp:lastPrinted>
  <dcterms:created xsi:type="dcterms:W3CDTF">2009-12-03T16:04:52Z</dcterms:created>
  <dcterms:modified xsi:type="dcterms:W3CDTF">2011-06-10T15:46:15Z</dcterms:modified>
</cp:coreProperties>
</file>